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375" windowWidth="18795" windowHeight="12270" activeTab="2"/>
  </bookViews>
  <sheets>
    <sheet name="Krycí list" sheetId="1" r:id="rId1"/>
    <sheet name="Rekapitulace" sheetId="2" r:id="rId2"/>
    <sheet name="Položky" sheetId="3" r:id="rId3"/>
  </sheets>
  <definedNames>
    <definedName name="_BPK1">Položky!#REF!</definedName>
    <definedName name="_BPK2">Položky!#REF!</definedName>
    <definedName name="_BPK3">Položky!#REF!</definedName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Rekapitulace!$G$18</definedName>
    <definedName name="Dodavka0">Položky!#REF!</definedName>
    <definedName name="HSV">Rekapitulace!$E$18</definedName>
    <definedName name="HSV0">Položky!#REF!</definedName>
    <definedName name="HZS">Rekapitulace!$I$18</definedName>
    <definedName name="HZS0">Položky!#REF!</definedName>
    <definedName name="JKSO">'Krycí list'!$F$5</definedName>
    <definedName name="MJ">'Krycí list'!$G$5</definedName>
    <definedName name="Mont">Rekapitulace!$H$18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list'!$C$9</definedName>
    <definedName name="_xlnm.Print_Area" localSheetId="0">'Krycí list'!$A$1:$G$45</definedName>
    <definedName name="_xlnm.Print_Area" localSheetId="2">Položky!$A$1:$G$82</definedName>
    <definedName name="_xlnm.Print_Area" localSheetId="1">Rekapitulace!$A$1:$I$32</definedName>
    <definedName name="PocetMJ">'Krycí list'!$G$8</definedName>
    <definedName name="Poznamka">'Krycí list'!$B$37</definedName>
    <definedName name="Projektant">'Krycí list'!$C$8</definedName>
    <definedName name="PSV">Rekapitulace!$F$18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Rekapitulace!$H$31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list'!$G$10</definedName>
    <definedName name="Zaklad22">'Krycí list'!$F$32</definedName>
    <definedName name="Zaklad5">'Krycí list'!$F$30</definedName>
    <definedName name="Zhotovitel">'Krycí list'!$E$12</definedName>
  </definedNames>
  <calcPr calcId="125725"/>
</workbook>
</file>

<file path=xl/calcChain.xml><?xml version="1.0" encoding="utf-8"?>
<calcChain xmlns="http://schemas.openxmlformats.org/spreadsheetml/2006/main">
  <c r="G84" i="3"/>
  <c r="G85"/>
  <c r="G86"/>
  <c r="G8"/>
  <c r="BA8"/>
  <c r="G10"/>
  <c r="BA10"/>
  <c r="G12"/>
  <c r="BA12"/>
  <c r="G13"/>
  <c r="BA13"/>
  <c r="G17"/>
  <c r="BA17"/>
  <c r="G19"/>
  <c r="BA19"/>
  <c r="G21"/>
  <c r="BA21"/>
  <c r="G22"/>
  <c r="BA22"/>
  <c r="G24"/>
  <c r="BA24"/>
  <c r="G28"/>
  <c r="BA28"/>
  <c r="G30"/>
  <c r="BA30"/>
  <c r="G32"/>
  <c r="BA32"/>
  <c r="G36"/>
  <c r="BA36"/>
  <c r="G38"/>
  <c r="BA38"/>
  <c r="G39"/>
  <c r="BA39"/>
  <c r="G41"/>
  <c r="BA41"/>
  <c r="G44"/>
  <c r="BA44"/>
  <c r="G45"/>
  <c r="BA45"/>
  <c r="G49"/>
  <c r="BA49"/>
  <c r="G51"/>
  <c r="BA51"/>
  <c r="G55"/>
  <c r="BA55"/>
  <c r="BA56" s="1"/>
  <c r="E13" i="2" s="1"/>
  <c r="BA58" i="3"/>
  <c r="BA59"/>
  <c r="BA60"/>
  <c r="BA61"/>
  <c r="BA62"/>
  <c r="BA65"/>
  <c r="BA69" s="1"/>
  <c r="E15" i="2" s="1"/>
  <c r="BA71" i="3"/>
  <c r="BA77"/>
  <c r="BA80"/>
  <c r="I17" i="2"/>
  <c r="H17"/>
  <c r="G17"/>
  <c r="F17"/>
  <c r="BB8" i="3"/>
  <c r="BB10"/>
  <c r="BB12"/>
  <c r="BB13"/>
  <c r="BB17"/>
  <c r="BB19"/>
  <c r="BB21"/>
  <c r="BB22"/>
  <c r="BB24"/>
  <c r="BB28"/>
  <c r="BB30"/>
  <c r="BB32"/>
  <c r="BB36"/>
  <c r="BB38"/>
  <c r="BB39"/>
  <c r="BB41"/>
  <c r="BB44"/>
  <c r="BB45"/>
  <c r="BB49"/>
  <c r="BB51"/>
  <c r="BB55"/>
  <c r="BB56"/>
  <c r="F13" i="2" s="1"/>
  <c r="G58" i="3"/>
  <c r="BB58" s="1"/>
  <c r="G59"/>
  <c r="BB59" s="1"/>
  <c r="G60"/>
  <c r="BB60" s="1"/>
  <c r="G61"/>
  <c r="BB61" s="1"/>
  <c r="G62"/>
  <c r="BB62" s="1"/>
  <c r="G65"/>
  <c r="BB65" s="1"/>
  <c r="BB69" s="1"/>
  <c r="F15" i="2" s="1"/>
  <c r="G71" i="3"/>
  <c r="BB71" s="1"/>
  <c r="G77"/>
  <c r="BB77" s="1"/>
  <c r="G80"/>
  <c r="BB80" s="1"/>
  <c r="BD8"/>
  <c r="BD10"/>
  <c r="BD12"/>
  <c r="BD13"/>
  <c r="BD17"/>
  <c r="BD19"/>
  <c r="BD21"/>
  <c r="BD22"/>
  <c r="BD24"/>
  <c r="BD28"/>
  <c r="BD30"/>
  <c r="BD32"/>
  <c r="BD36"/>
  <c r="BD38"/>
  <c r="BD39"/>
  <c r="BD41"/>
  <c r="BD44"/>
  <c r="BD45"/>
  <c r="BD47"/>
  <c r="H11" i="2" s="1"/>
  <c r="BD49" i="3"/>
  <c r="BD51"/>
  <c r="BD55"/>
  <c r="BD56" s="1"/>
  <c r="H13" i="2" s="1"/>
  <c r="BD58" i="3"/>
  <c r="BD59"/>
  <c r="BD60"/>
  <c r="BD61"/>
  <c r="BD62"/>
  <c r="BD65"/>
  <c r="BD69" s="1"/>
  <c r="H15" i="2" s="1"/>
  <c r="BD71" i="3"/>
  <c r="BD77"/>
  <c r="BD80"/>
  <c r="BC8"/>
  <c r="BC10"/>
  <c r="BC12"/>
  <c r="BC13"/>
  <c r="BC17"/>
  <c r="BC19"/>
  <c r="BC21"/>
  <c r="BC22"/>
  <c r="BC24"/>
  <c r="BC28"/>
  <c r="BC30"/>
  <c r="BC32"/>
  <c r="BC36"/>
  <c r="BC38"/>
  <c r="BC39"/>
  <c r="BC41"/>
  <c r="BC44"/>
  <c r="BC45"/>
  <c r="BC47" s="1"/>
  <c r="G11" i="2" s="1"/>
  <c r="BC49" i="3"/>
  <c r="BC51"/>
  <c r="BC53"/>
  <c r="G12" i="2" s="1"/>
  <c r="BC55" i="3"/>
  <c r="BC56" s="1"/>
  <c r="G13" i="2" s="1"/>
  <c r="BC58" i="3"/>
  <c r="BC59"/>
  <c r="BC60"/>
  <c r="BC61"/>
  <c r="BC62"/>
  <c r="BC65"/>
  <c r="BC69" s="1"/>
  <c r="G15" i="2" s="1"/>
  <c r="BC71" i="3"/>
  <c r="BC77"/>
  <c r="BC80"/>
  <c r="D21" i="1"/>
  <c r="D20"/>
  <c r="D19"/>
  <c r="D18"/>
  <c r="D17"/>
  <c r="D16"/>
  <c r="D15"/>
  <c r="BE8" i="3"/>
  <c r="BE10"/>
  <c r="BE12"/>
  <c r="BE13"/>
  <c r="BE17"/>
  <c r="BE19"/>
  <c r="BE21"/>
  <c r="BE22"/>
  <c r="BE24"/>
  <c r="BE28"/>
  <c r="BE30"/>
  <c r="BE32"/>
  <c r="BE36"/>
  <c r="BE38"/>
  <c r="BE39"/>
  <c r="BE41"/>
  <c r="BE44"/>
  <c r="BE45"/>
  <c r="BE49"/>
  <c r="BE51"/>
  <c r="BE55"/>
  <c r="BE56" s="1"/>
  <c r="I13" i="2" s="1"/>
  <c r="BE58" i="3"/>
  <c r="BE59"/>
  <c r="BE60"/>
  <c r="BE61"/>
  <c r="BE62"/>
  <c r="BE65"/>
  <c r="BE69"/>
  <c r="I15" i="2" s="1"/>
  <c r="BE71" i="3"/>
  <c r="BE77"/>
  <c r="BE80"/>
  <c r="B16" i="2"/>
  <c r="A16"/>
  <c r="G82" i="3"/>
  <c r="C82"/>
  <c r="B15" i="2"/>
  <c r="A15"/>
  <c r="G69" i="3"/>
  <c r="C69"/>
  <c r="B14" i="2"/>
  <c r="A14"/>
  <c r="G63" i="3"/>
  <c r="C63"/>
  <c r="B13" i="2"/>
  <c r="A13"/>
  <c r="G56" i="3"/>
  <c r="C56"/>
  <c r="B12" i="2"/>
  <c r="A12"/>
  <c r="G53" i="3"/>
  <c r="C53"/>
  <c r="B11" i="2"/>
  <c r="A11"/>
  <c r="G47" i="3"/>
  <c r="C47"/>
  <c r="B10" i="2"/>
  <c r="A10"/>
  <c r="G42" i="3"/>
  <c r="C42"/>
  <c r="B9" i="2"/>
  <c r="A9"/>
  <c r="G34" i="3"/>
  <c r="C34"/>
  <c r="B8" i="2"/>
  <c r="A8"/>
  <c r="G26" i="3"/>
  <c r="C26"/>
  <c r="B7" i="2"/>
  <c r="A7"/>
  <c r="C2" i="1"/>
  <c r="D2"/>
  <c r="G9"/>
  <c r="C31"/>
  <c r="C33"/>
  <c r="F33" s="1"/>
  <c r="C1" i="2"/>
  <c r="C2"/>
  <c r="C3" i="3"/>
  <c r="F3"/>
  <c r="C4"/>
  <c r="E4"/>
  <c r="C15"/>
  <c r="G15"/>
  <c r="G87"/>
  <c r="E17" i="2"/>
  <c r="BC82" i="3"/>
  <c r="G16" i="2"/>
  <c r="BD82" i="3"/>
  <c r="H16" i="2"/>
  <c r="BE82" i="3"/>
  <c r="I16" i="2"/>
  <c r="BA82" i="3"/>
  <c r="E16" i="2"/>
  <c r="BC63" i="3"/>
  <c r="G14" i="2"/>
  <c r="BE63" i="3"/>
  <c r="I14" i="2"/>
  <c r="BD63" i="3"/>
  <c r="H14" i="2"/>
  <c r="BA63" i="3"/>
  <c r="E14" i="2"/>
  <c r="BA53" i="3"/>
  <c r="E12" i="2"/>
  <c r="BB53" i="3"/>
  <c r="F12" i="2"/>
  <c r="BD53" i="3"/>
  <c r="H12" i="2" s="1"/>
  <c r="BA47" i="3"/>
  <c r="E11" i="2"/>
  <c r="BE47" i="3"/>
  <c r="I11" i="2"/>
  <c r="BB47" i="3"/>
  <c r="F11" i="2"/>
  <c r="BC42" i="3"/>
  <c r="G10" i="2"/>
  <c r="BD42" i="3"/>
  <c r="H10" i="2"/>
  <c r="BE42" i="3"/>
  <c r="I10" i="2"/>
  <c r="BA42" i="3"/>
  <c r="E10" i="2"/>
  <c r="BB42" i="3"/>
  <c r="F10" i="2"/>
  <c r="BE34" i="3"/>
  <c r="I9" i="2"/>
  <c r="BC34" i="3"/>
  <c r="G9" i="2"/>
  <c r="BD34" i="3"/>
  <c r="H9" i="2"/>
  <c r="BB34" i="3"/>
  <c r="F9" i="2"/>
  <c r="BA34" i="3"/>
  <c r="E9" i="2"/>
  <c r="BE26" i="3"/>
  <c r="I8" i="2"/>
  <c r="BB26" i="3"/>
  <c r="F8" i="2"/>
  <c r="BC26" i="3"/>
  <c r="G8" i="2" s="1"/>
  <c r="BD26" i="3"/>
  <c r="H8" i="2" s="1"/>
  <c r="BA26" i="3"/>
  <c r="E8" i="2" s="1"/>
  <c r="BC15" i="3"/>
  <c r="G7" i="2" s="1"/>
  <c r="BE15" i="3"/>
  <c r="I7" i="2" s="1"/>
  <c r="BA15" i="3"/>
  <c r="E7" i="2" s="1"/>
  <c r="BD15" i="3"/>
  <c r="H7" i="2" s="1"/>
  <c r="BB15" i="3"/>
  <c r="F7" i="2" s="1"/>
  <c r="H18" l="1"/>
  <c r="C16" i="1" s="1"/>
  <c r="E18" i="2"/>
  <c r="C17" i="1" s="1"/>
  <c r="G18" i="2"/>
  <c r="C15" i="1" s="1"/>
  <c r="BE53" i="3"/>
  <c r="I12" i="2" s="1"/>
  <c r="I18" s="1"/>
  <c r="C21" i="1" s="1"/>
  <c r="BB82" i="3"/>
  <c r="F16" i="2" s="1"/>
  <c r="BB63" i="3"/>
  <c r="F14" i="2" s="1"/>
  <c r="F18" s="1"/>
  <c r="C18" i="1" l="1"/>
  <c r="C19" s="1"/>
  <c r="C22" s="1"/>
  <c r="G30" i="2"/>
  <c r="I30" s="1"/>
  <c r="G27"/>
  <c r="I27" s="1"/>
  <c r="G19" i="1" s="1"/>
  <c r="G24" i="2"/>
  <c r="I24" s="1"/>
  <c r="G16" i="1" s="1"/>
  <c r="G26" i="2"/>
  <c r="I26" s="1"/>
  <c r="G18" i="1" s="1"/>
  <c r="G23" i="2"/>
  <c r="I23" s="1"/>
  <c r="G15" i="1" s="1"/>
  <c r="G29" i="2"/>
  <c r="I29" s="1"/>
  <c r="G21" i="1" s="1"/>
  <c r="G25" i="2"/>
  <c r="I25" s="1"/>
  <c r="G17" i="1" s="1"/>
  <c r="G28" i="2"/>
  <c r="I28" s="1"/>
  <c r="G20" i="1" s="1"/>
  <c r="H31" i="2" l="1"/>
  <c r="G23" i="1" s="1"/>
  <c r="G22" s="1"/>
  <c r="C23" l="1"/>
  <c r="F30" s="1"/>
  <c r="F31" s="1"/>
  <c r="F34" s="1"/>
</calcChain>
</file>

<file path=xl/sharedStrings.xml><?xml version="1.0" encoding="utf-8"?>
<sst xmlns="http://schemas.openxmlformats.org/spreadsheetml/2006/main" count="303" uniqueCount="204">
  <si>
    <t>Rozpočet: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</si>
  <si>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</si>
  <si>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</si>
  <si>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</si>
  <si>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</si>
  <si>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</si>
  <si>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</si>
  <si>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</si>
  <si>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</si>
  <si>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</si>
  <si>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</si>
  <si>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</si>
  <si>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</si>
  <si>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</si>
  <si>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</si>
  <si>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</si>
  <si>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</si>
  <si>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</si>
  <si>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</si>
  <si>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</si>
  <si>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</si>
  <si>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</si>
  <si>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</si>
  <si>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</si>
  <si>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</si>
  <si>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</si>
  <si>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</si>
  <si>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</si>
  <si>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</si>
  <si>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</si>
  <si>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</si>
  <si>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</si>
  <si>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</si>
  <si>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</si>
  <si>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</si>
  <si>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</si>
  <si>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</si>
  <si>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</si>
  <si>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</si>
  <si>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</si>
  <si>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</si>
  <si>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</si>
  <si>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</si>
  <si>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</si>
  <si>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Rozpočet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</si>
  <si>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</si>
  <si>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</si>
  <si>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</si>
  <si>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</si>
  <si>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</si>
  <si>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</si>
  <si>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</si>
  <si>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</si>
  <si>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</si>
  <si>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</si>
  <si>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</si>
  <si>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</si>
  <si>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</si>
  <si>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</si>
  <si>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</si>
  <si>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</si>
  <si>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</si>
  <si>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</si>
  <si>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</si>
  <si>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</si>
  <si>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</si>
  <si>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ks</t>
  </si>
  <si>
    <t>Celkem za</t>
  </si>
  <si>
    <t>10001081</t>
  </si>
  <si>
    <t>REK. A DOBUDOVÁNÍ JD-ÚPRAVA VEŘEJNÉHO PROSTORU</t>
  </si>
  <si>
    <t>S016</t>
  </si>
  <si>
    <t>OBNOVA POM. L. JANÁČKA A VLAJKOSLÁVY</t>
  </si>
  <si>
    <t>OBNOVA POMNÍKU L. JANÁČKA A VLAJKOSLÁVY</t>
  </si>
  <si>
    <t>2</t>
  </si>
  <si>
    <t>Základy a zvláštní zakládání</t>
  </si>
  <si>
    <t>275321321R00</t>
  </si>
  <si>
    <t>Železobeton základových patek C 20/25 (B 25)</t>
  </si>
  <si>
    <t>m3</t>
  </si>
  <si>
    <t>vlajk. :2,48*1,43*2*1,05</t>
  </si>
  <si>
    <t>275351215R00</t>
  </si>
  <si>
    <t>Bednění stěn základových patek - zřízení</t>
  </si>
  <si>
    <t>m2</t>
  </si>
  <si>
    <t>1,65*6*1,05</t>
  </si>
  <si>
    <t>275351216R00</t>
  </si>
  <si>
    <t>Bednění stěn základových patek - odstranění</t>
  </si>
  <si>
    <t>275361821R00</t>
  </si>
  <si>
    <t>Výztuž základových patek z betonářské ocelí 10505</t>
  </si>
  <si>
    <t>t</t>
  </si>
  <si>
    <t>7,45*0,05</t>
  </si>
  <si>
    <t>3</t>
  </si>
  <si>
    <t>Svislé a kompletní konstrukce</t>
  </si>
  <si>
    <t>311321312R00</t>
  </si>
  <si>
    <t>Železobeton nadzákladových zdí C 20/25  (B 25)</t>
  </si>
  <si>
    <t>sokl.:(1,74+1,74+1)*1,45*0,3</t>
  </si>
  <si>
    <t>311351101R00</t>
  </si>
  <si>
    <t>Bednění nadzákladových zdí jednostranné - zřízení</t>
  </si>
  <si>
    <t>(1,74+1,74+1,1+1,1)*1,9</t>
  </si>
  <si>
    <t>311351102R00</t>
  </si>
  <si>
    <t>Bednění nadzákladových zdí jednostranné-odstranění</t>
  </si>
  <si>
    <t>311351131R00</t>
  </si>
  <si>
    <t>Bednění nadzákladových zdí zabudované</t>
  </si>
  <si>
    <t>(0,5+0,5+1,1+1,1)*1,5+0,5*1,1</t>
  </si>
  <si>
    <t>311361821R00</t>
  </si>
  <si>
    <t>Výztuž nadzákladových zdí z betonářské ocelí 10505</t>
  </si>
  <si>
    <t>1,95*0,1</t>
  </si>
  <si>
    <t>4</t>
  </si>
  <si>
    <t>Vodorovné konstrukce</t>
  </si>
  <si>
    <t>411321315R00</t>
  </si>
  <si>
    <t>Stropy deskové ze železobetonu C 20/25  (B 25)</t>
  </si>
  <si>
    <t>1,1*1,74*0,3</t>
  </si>
  <si>
    <t>411354171R00</t>
  </si>
  <si>
    <t>Podpěrná konstr. stropů do 5 kPa - zřízení</t>
  </si>
  <si>
    <t>0,5*1,1</t>
  </si>
  <si>
    <t>411361821R00</t>
  </si>
  <si>
    <t>Výztuž stropů z betonářské oceli 10505</t>
  </si>
  <si>
    <t>0,57*0,11</t>
  </si>
  <si>
    <t>6</t>
  </si>
  <si>
    <t>Úpravy povrchu, podlahy</t>
  </si>
  <si>
    <t>631312611R00</t>
  </si>
  <si>
    <t>Mazanina betonová tl. 5 - 8 cm C 16/20  (B 20)</t>
  </si>
  <si>
    <t>2,48*1,43*2*0,04</t>
  </si>
  <si>
    <t>631319151R00</t>
  </si>
  <si>
    <t>Příplatek za přehlaz. mazanin pod povlaky tl. 8 cm</t>
  </si>
  <si>
    <t>631351101R00</t>
  </si>
  <si>
    <t>Bednění stěn, rýh a otvorů v podlahách - zřízení</t>
  </si>
  <si>
    <t>1,65*6*0,04</t>
  </si>
  <si>
    <t>631351102R00</t>
  </si>
  <si>
    <t>Bednění stěn, rýh a otvorů v podlahách -odstranění</t>
  </si>
  <si>
    <t>9</t>
  </si>
  <si>
    <t>Ostatní konstrukce, bourání</t>
  </si>
  <si>
    <t>9-01</t>
  </si>
  <si>
    <t>d+m sklolaminátový vlajkový stožár komplet dle PD, v 16 m</t>
  </si>
  <si>
    <t>9-02</t>
  </si>
  <si>
    <t>94</t>
  </si>
  <si>
    <t>Lešení a stavební výtahy</t>
  </si>
  <si>
    <t>941955001R00</t>
  </si>
  <si>
    <t>Lešení lehké pomocné, výška podlahy do 1,2 m</t>
  </si>
  <si>
    <t>6*1,5+(4+4+1,2+1,2)*1</t>
  </si>
  <si>
    <t>941955003R00</t>
  </si>
  <si>
    <t>Lešení lehké pomocné, výška podlahy do 2,5 m</t>
  </si>
  <si>
    <t>(6,5+6,2+12,5)*1,5</t>
  </si>
  <si>
    <t>99</t>
  </si>
  <si>
    <t>Staveništní přesun hmot</t>
  </si>
  <si>
    <t>998011001R00</t>
  </si>
  <si>
    <t xml:space="preserve">Přesun hmot pro budovy zděné výšky do 6 m </t>
  </si>
  <si>
    <t>767</t>
  </si>
  <si>
    <t>Konstrukce zámečnické</t>
  </si>
  <si>
    <t>767-Z01</t>
  </si>
  <si>
    <t>d+m ocelové protidešt. žaluzie 75/200 + nátěr dle PD</t>
  </si>
  <si>
    <t>767-Z02</t>
  </si>
  <si>
    <t>d+m ocel. protidešt. žaluzie 30/30 + nátěr dle PD</t>
  </si>
  <si>
    <t>767-Z03</t>
  </si>
  <si>
    <t>d+m ocel. protidešt. žaluzie 100/60 + nátěr dle PD</t>
  </si>
  <si>
    <t>767-Z04</t>
  </si>
  <si>
    <t>d+m ocel. protidešt. žaluzie 95/60 + nátěr dle PD</t>
  </si>
  <si>
    <t>998767201R00</t>
  </si>
  <si>
    <t xml:space="preserve">Přesun hmot pro zámečnické konstr., výšky do 6 m </t>
  </si>
  <si>
    <t>772</t>
  </si>
  <si>
    <t>Kamenné  dlažby</t>
  </si>
  <si>
    <t>772500010RAB</t>
  </si>
  <si>
    <t>Dlažba z desek z přírodního kamene prostá leštěná žula, tloušťka 3 cm</t>
  </si>
  <si>
    <t>vlaj.:2,6*1,48*2</t>
  </si>
  <si>
    <t>Janáček.:1,26*1,9+10,5*3-1,2*1,84</t>
  </si>
  <si>
    <t>10,5*1,57*2+4,13*0,55</t>
  </si>
  <si>
    <t>782</t>
  </si>
  <si>
    <t>Konstrukce z přírodního kamene</t>
  </si>
  <si>
    <t>782130010RAB</t>
  </si>
  <si>
    <t>Obklad stěn deskami z kamene desky z leštěné žuly tloušťka 3 cm</t>
  </si>
  <si>
    <t>vlajk.:1,71*6*0,42</t>
  </si>
  <si>
    <t>Janáček.:(1,2+1,2+1,84+1,84)*0,45+(10,5+10,5+3)*0,5</t>
  </si>
  <si>
    <t>3*1,3+3*1,95+3,35*2,8+1,2*3,63+1*3,63*2</t>
  </si>
  <si>
    <t>0,55*2*3,63+4,13*3,63+3,5*3,63-1,4-4,8</t>
  </si>
  <si>
    <t>1*3,3+2*3,2-3,6+4*3-1</t>
  </si>
  <si>
    <t>782230010RAB</t>
  </si>
  <si>
    <t>Obklad podhledů deskami z kamene desky z leštěné žuly tloušťka 3 cm, ostění</t>
  </si>
  <si>
    <t>(0,7+0,7+4)*0,15+(2,1+2,5+2,5)*0,15</t>
  </si>
  <si>
    <t>(2+2,1+2,1)*0,15+(1+1+1,2)*0,15*2</t>
  </si>
  <si>
    <t>782-01</t>
  </si>
  <si>
    <t>d+m obklad stěn deskami z kamane žula tl. 80 mm</t>
  </si>
  <si>
    <t>(2+2+2,4)*1,45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</si>
  <si>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</si>
  <si>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</si>
  <si>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</si>
  <si>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</si>
  <si>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</si>
  <si>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</si>
  <si>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</si>
  <si>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</si>
  <si>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0</t>
  </si>
  <si>
    <t>kpl</t>
  </si>
  <si>
    <t>013244000</t>
  </si>
  <si>
    <t>Dokumentace dílenská - spárořezy</t>
  </si>
  <si>
    <t>013254000</t>
  </si>
  <si>
    <t>Dokumentace skutečného provedení</t>
  </si>
  <si>
    <t>041903000</t>
  </si>
  <si>
    <t>Restaurátorský dohled při manipulaci se sochou v době nakládání a montáže sochy</t>
  </si>
  <si>
    <t>hod</t>
  </si>
  <si>
    <t>0 Vedlejší rozpočtové náklady</t>
  </si>
  <si>
    <t>ochrana + doprava + osazení sochy L. Janáčka</t>
  </si>
  <si>
    <t>SLEPÝ ROZPOČET</t>
  </si>
  <si>
    <t xml:space="preserve">Slepý rozpočet </t>
  </si>
  <si>
    <t>9-03</t>
  </si>
  <si>
    <t>likvidace stávající OK vlajkoslávy</t>
  </si>
  <si>
    <t>kg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</si>
</sst>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\ &quot;Kč&quot;"/>
    <numFmt numFmtId="166" formatCode="dd/mm/yy"/>
  </numFmts>
  <fonts count="25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9"/>
      <name val="Arial CE"/>
    </font>
    <font>
      <sz val="10"/>
      <color indexed="9"/>
      <name val="Arial CE"/>
      <family val="2"/>
      <charset val="238"/>
    </font>
    <font>
      <sz val="8"/>
      <name val="Arial CE"/>
    </font>
    <font>
      <sz val="8"/>
      <color indexed="9"/>
      <name val="Arial CE"/>
    </font>
    <font>
      <sz val="8"/>
      <color indexed="12"/>
      <name val="Arial CE"/>
      <family val="2"/>
      <charset val="238"/>
    </font>
    <font>
      <sz val="10"/>
      <color indexed="12"/>
      <name val="Arial CE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40"/>
      </patternFill>
    </fill>
    <fill>
      <patternFill patternType="solid">
        <fgColor theme="5" tint="0.39997558519241921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3" fillId="0" borderId="0"/>
  </cellStyleXfs>
  <cellXfs count="215">
    <xf numFmtId="0" fontId="0" fillId="0" borderId="0" xfId="0"/>
    <xf numFmtId="0" fontId="4" fillId="0" borderId="0" xfId="0" applyFont="1" applyAlignment="1">
      <alignment horizontal="centerContinuous" vertical="top"/>
    </xf>
    <xf numFmtId="0" fontId="0" fillId="0" borderId="0" xfId="0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centerContinuous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4" xfId="0" applyBorder="1" applyAlignment="1">
      <alignment horizontal="centerContinuous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49" fontId="5" fillId="2" borderId="8" xfId="0" applyNumberFormat="1" applyFont="1" applyFill="1" applyBorder="1"/>
    <xf numFmtId="49" fontId="0" fillId="2" borderId="9" xfId="0" applyNumberFormat="1" applyFill="1" applyBorder="1"/>
    <xf numFmtId="0" fontId="6" fillId="2" borderId="0" xfId="0" applyFont="1" applyFill="1" applyBorder="1"/>
    <xf numFmtId="0" fontId="0" fillId="2" borderId="0" xfId="0" applyFill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49" fontId="0" fillId="0" borderId="16" xfId="0" applyNumberFormat="1" applyBorder="1" applyAlignment="1">
      <alignment horizontal="left"/>
    </xf>
    <xf numFmtId="0" fontId="0" fillId="0" borderId="14" xfId="0" applyNumberFormat="1" applyBorder="1"/>
    <xf numFmtId="0" fontId="0" fillId="0" borderId="13" xfId="0" applyNumberFormat="1" applyBorder="1"/>
    <xf numFmtId="0" fontId="0" fillId="0" borderId="15" xfId="0" applyNumberFormat="1" applyBorder="1"/>
    <xf numFmtId="0" fontId="0" fillId="0" borderId="0" xfId="0" applyNumberFormat="1"/>
    <xf numFmtId="3" fontId="0" fillId="0" borderId="15" xfId="0" applyNumberForma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6" xfId="0" applyBorder="1"/>
    <xf numFmtId="3" fontId="0" fillId="0" borderId="0" xfId="0" applyNumberFormat="1"/>
    <xf numFmtId="0" fontId="4" fillId="0" borderId="21" xfId="0" applyFont="1" applyBorder="1" applyAlignment="1">
      <alignment horizontal="centerContinuous" vertical="center"/>
    </xf>
    <xf numFmtId="0" fontId="9" fillId="0" borderId="22" xfId="0" applyFont="1" applyBorder="1" applyAlignment="1">
      <alignment horizontal="centerContinuous" vertical="center"/>
    </xf>
    <xf numFmtId="0" fontId="0" fillId="0" borderId="22" xfId="0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8" fillId="0" borderId="24" xfId="0" applyFont="1" applyBorder="1" applyAlignment="1">
      <alignment horizontal="left"/>
    </xf>
    <xf numFmtId="0" fontId="0" fillId="0" borderId="25" xfId="0" applyBorder="1" applyAlignment="1">
      <alignment horizontal="left"/>
    </xf>
    <xf numFmtId="0" fontId="0" fillId="0" borderId="26" xfId="0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0" fillId="0" borderId="25" xfId="0" applyBorder="1" applyAlignment="1">
      <alignment horizontal="centerContinuous"/>
    </xf>
    <xf numFmtId="0" fontId="0" fillId="0" borderId="27" xfId="0" applyBorder="1"/>
    <xf numFmtId="3" fontId="0" fillId="0" borderId="28" xfId="0" applyNumberFormat="1" applyBorder="1"/>
    <xf numFmtId="0" fontId="0" fillId="0" borderId="29" xfId="0" applyBorder="1"/>
    <xf numFmtId="3" fontId="0" fillId="0" borderId="30" xfId="0" applyNumberFormat="1" applyBorder="1"/>
    <xf numFmtId="0" fontId="0" fillId="0" borderId="31" xfId="0" applyBorder="1"/>
    <xf numFmtId="3" fontId="0" fillId="0" borderId="18" xfId="0" applyNumberFormat="1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10" fillId="0" borderId="17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 applyAlignment="1">
      <alignment horizontal="right"/>
    </xf>
    <xf numFmtId="166" fontId="0" fillId="0" borderId="0" xfId="0" applyNumberFormat="1" applyBorder="1"/>
    <xf numFmtId="164" fontId="0" fillId="0" borderId="14" xfId="0" applyNumberFormat="1" applyBorder="1" applyAlignment="1">
      <alignment horizontal="right"/>
    </xf>
    <xf numFmtId="165" fontId="0" fillId="0" borderId="18" xfId="0" applyNumberFormat="1" applyBorder="1"/>
    <xf numFmtId="165" fontId="0" fillId="0" borderId="0" xfId="0" applyNumberFormat="1" applyBorder="1"/>
    <xf numFmtId="0" fontId="9" fillId="2" borderId="36" xfId="0" applyFont="1" applyFill="1" applyBorder="1"/>
    <xf numFmtId="0" fontId="9" fillId="2" borderId="37" xfId="0" applyFont="1" applyFill="1" applyBorder="1"/>
    <xf numFmtId="0" fontId="9" fillId="2" borderId="39" xfId="0" applyFont="1" applyFill="1" applyBorder="1"/>
    <xf numFmtId="165" fontId="9" fillId="2" borderId="37" xfId="0" applyNumberFormat="1" applyFont="1" applyFill="1" applyBorder="1"/>
    <xf numFmtId="0" fontId="9" fillId="2" borderId="40" xfId="0" applyFont="1" applyFill="1" applyBorder="1"/>
    <xf numFmtId="0" fontId="9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6" fillId="0" borderId="41" xfId="1" applyFont="1" applyBorder="1"/>
    <xf numFmtId="0" fontId="3" fillId="0" borderId="41" xfId="1" applyBorder="1"/>
    <xf numFmtId="0" fontId="3" fillId="0" borderId="41" xfId="1" applyBorder="1" applyAlignment="1">
      <alignment horizontal="right"/>
    </xf>
    <xf numFmtId="0" fontId="3" fillId="0" borderId="42" xfId="1" applyFont="1" applyBorder="1"/>
    <xf numFmtId="0" fontId="0" fillId="0" borderId="41" xfId="0" applyNumberFormat="1" applyBorder="1" applyAlignment="1">
      <alignment horizontal="left"/>
    </xf>
    <xf numFmtId="0" fontId="0" fillId="0" borderId="43" xfId="0" applyNumberFormat="1" applyBorder="1"/>
    <xf numFmtId="0" fontId="6" fillId="0" borderId="44" xfId="1" applyFont="1" applyBorder="1"/>
    <xf numFmtId="0" fontId="3" fillId="0" borderId="44" xfId="1" applyBorder="1"/>
    <xf numFmtId="0" fontId="3" fillId="0" borderId="44" xfId="1" applyBorder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4" fillId="0" borderId="0" xfId="0" applyFont="1" applyBorder="1" applyAlignment="1">
      <alignment horizontal="centerContinuous"/>
    </xf>
    <xf numFmtId="49" fontId="8" fillId="3" borderId="24" xfId="0" applyNumberFormat="1" applyFont="1" applyFill="1" applyBorder="1"/>
    <xf numFmtId="0" fontId="8" fillId="3" borderId="25" xfId="0" applyFont="1" applyFill="1" applyBorder="1"/>
    <xf numFmtId="0" fontId="8" fillId="3" borderId="26" xfId="0" applyFont="1" applyFill="1" applyBorder="1"/>
    <xf numFmtId="0" fontId="8" fillId="3" borderId="45" xfId="0" applyFont="1" applyFill="1" applyBorder="1"/>
    <xf numFmtId="0" fontId="8" fillId="3" borderId="46" xfId="0" applyFont="1" applyFill="1" applyBorder="1"/>
    <xf numFmtId="0" fontId="8" fillId="3" borderId="47" xfId="0" applyFont="1" applyFill="1" applyBorder="1"/>
    <xf numFmtId="0" fontId="12" fillId="0" borderId="0" xfId="0" applyFont="1" applyBorder="1"/>
    <xf numFmtId="3" fontId="10" fillId="0" borderId="10" xfId="0" applyNumberFormat="1" applyFont="1" applyBorder="1"/>
    <xf numFmtId="0" fontId="8" fillId="2" borderId="24" xfId="0" applyFont="1" applyFill="1" applyBorder="1"/>
    <xf numFmtId="0" fontId="8" fillId="2" borderId="25" xfId="0" applyFont="1" applyFill="1" applyBorder="1"/>
    <xf numFmtId="3" fontId="8" fillId="2" borderId="26" xfId="0" applyNumberFormat="1" applyFont="1" applyFill="1" applyBorder="1"/>
    <xf numFmtId="3" fontId="8" fillId="2" borderId="45" xfId="0" applyNumberFormat="1" applyFont="1" applyFill="1" applyBorder="1"/>
    <xf numFmtId="3" fontId="8" fillId="2" borderId="46" xfId="0" applyNumberFormat="1" applyFont="1" applyFill="1" applyBorder="1"/>
    <xf numFmtId="3" fontId="8" fillId="2" borderId="47" xfId="0" applyNumberFormat="1" applyFont="1" applyFill="1" applyBorder="1"/>
    <xf numFmtId="0" fontId="8" fillId="0" borderId="0" xfId="0" applyFont="1"/>
    <xf numFmtId="3" fontId="4" fillId="0" borderId="0" xfId="0" applyNumberFormat="1" applyFont="1" applyAlignment="1">
      <alignment horizontal="centerContinuous"/>
    </xf>
    <xf numFmtId="0" fontId="1" fillId="4" borderId="29" xfId="0" applyFont="1" applyFill="1" applyBorder="1"/>
    <xf numFmtId="0" fontId="1" fillId="4" borderId="30" xfId="0" applyFont="1" applyFill="1" applyBorder="1"/>
    <xf numFmtId="0" fontId="0" fillId="4" borderId="48" xfId="0" applyFill="1" applyBorder="1"/>
    <xf numFmtId="0" fontId="1" fillId="4" borderId="49" xfId="0" applyFont="1" applyFill="1" applyBorder="1" applyAlignment="1">
      <alignment horizontal="right"/>
    </xf>
    <xf numFmtId="0" fontId="1" fillId="4" borderId="30" xfId="0" applyFont="1" applyFill="1" applyBorder="1" applyAlignment="1">
      <alignment horizontal="right"/>
    </xf>
    <xf numFmtId="0" fontId="1" fillId="4" borderId="31" xfId="0" applyFont="1" applyFill="1" applyBorder="1" applyAlignment="1">
      <alignment horizontal="center"/>
    </xf>
    <xf numFmtId="4" fontId="13" fillId="4" borderId="30" xfId="0" applyNumberFormat="1" applyFont="1" applyFill="1" applyBorder="1" applyAlignment="1">
      <alignment horizontal="right"/>
    </xf>
    <xf numFmtId="4" fontId="13" fillId="4" borderId="48" xfId="0" applyNumberFormat="1" applyFont="1" applyFill="1" applyBorder="1" applyAlignment="1">
      <alignment horizontal="right"/>
    </xf>
    <xf numFmtId="0" fontId="10" fillId="0" borderId="34" xfId="0" applyFont="1" applyBorder="1"/>
    <xf numFmtId="0" fontId="10" fillId="0" borderId="5" xfId="0" applyFont="1" applyBorder="1"/>
    <xf numFmtId="0" fontId="10" fillId="0" borderId="7" xfId="0" applyFont="1" applyBorder="1"/>
    <xf numFmtId="3" fontId="10" fillId="0" borderId="33" xfId="0" applyNumberFormat="1" applyFont="1" applyBorder="1" applyAlignment="1">
      <alignment horizontal="right"/>
    </xf>
    <xf numFmtId="164" fontId="10" fillId="0" borderId="50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4" fontId="10" fillId="0" borderId="5" xfId="0" applyNumberFormat="1" applyFont="1" applyBorder="1" applyAlignment="1">
      <alignment horizontal="right"/>
    </xf>
    <xf numFmtId="3" fontId="10" fillId="0" borderId="7" xfId="0" applyNumberFormat="1" applyFont="1" applyBorder="1" applyAlignment="1">
      <alignment horizontal="right"/>
    </xf>
    <xf numFmtId="0" fontId="0" fillId="2" borderId="36" xfId="0" applyFill="1" applyBorder="1"/>
    <xf numFmtId="0" fontId="8" fillId="2" borderId="37" xfId="0" applyFont="1" applyFill="1" applyBorder="1"/>
    <xf numFmtId="0" fontId="0" fillId="2" borderId="37" xfId="0" applyFill="1" applyBorder="1"/>
    <xf numFmtId="4" fontId="0" fillId="2" borderId="51" xfId="0" applyNumberFormat="1" applyFill="1" applyBorder="1"/>
    <xf numFmtId="4" fontId="0" fillId="2" borderId="36" xfId="0" applyNumberFormat="1" applyFill="1" applyBorder="1"/>
    <xf numFmtId="4" fontId="0" fillId="2" borderId="37" xfId="0" applyNumberForma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3" fillId="0" borderId="0" xfId="1"/>
    <xf numFmtId="0" fontId="15" fillId="0" borderId="0" xfId="1" applyFont="1" applyAlignment="1">
      <alignment horizontal="centerContinuous"/>
    </xf>
    <xf numFmtId="0" fontId="16" fillId="0" borderId="0" xfId="1" applyFont="1" applyAlignment="1">
      <alignment horizontal="centerContinuous"/>
    </xf>
    <xf numFmtId="0" fontId="16" fillId="0" borderId="0" xfId="1" applyFont="1" applyAlignment="1">
      <alignment horizontal="right"/>
    </xf>
    <xf numFmtId="0" fontId="12" fillId="0" borderId="42" xfId="1" applyFont="1" applyBorder="1" applyAlignment="1">
      <alignment horizontal="right"/>
    </xf>
    <xf numFmtId="0" fontId="3" fillId="0" borderId="41" xfId="1" applyBorder="1" applyAlignment="1">
      <alignment horizontal="left"/>
    </xf>
    <xf numFmtId="0" fontId="3" fillId="0" borderId="43" xfId="1" applyBorder="1"/>
    <xf numFmtId="0" fontId="12" fillId="0" borderId="0" xfId="1" applyFont="1"/>
    <xf numFmtId="0" fontId="3" fillId="0" borderId="0" xfId="1" applyFont="1"/>
    <xf numFmtId="0" fontId="3" fillId="0" borderId="0" xfId="1" applyAlignment="1">
      <alignment horizontal="right"/>
    </xf>
    <xf numFmtId="0" fontId="3" fillId="0" borderId="0" xfId="1" applyAlignment="1"/>
    <xf numFmtId="49" fontId="17" fillId="3" borderId="50" xfId="1" applyNumberFormat="1" applyFont="1" applyFill="1" applyBorder="1"/>
    <xf numFmtId="0" fontId="17" fillId="3" borderId="32" xfId="1" applyFont="1" applyFill="1" applyBorder="1" applyAlignment="1">
      <alignment horizontal="center"/>
    </xf>
    <xf numFmtId="0" fontId="17" fillId="3" borderId="32" xfId="1" applyNumberFormat="1" applyFont="1" applyFill="1" applyBorder="1" applyAlignment="1">
      <alignment horizontal="center"/>
    </xf>
    <xf numFmtId="0" fontId="17" fillId="3" borderId="50" xfId="1" applyFont="1" applyFill="1" applyBorder="1" applyAlignment="1">
      <alignment horizontal="center"/>
    </xf>
    <xf numFmtId="0" fontId="8" fillId="0" borderId="52" xfId="1" applyFont="1" applyBorder="1" applyAlignment="1">
      <alignment horizontal="center"/>
    </xf>
    <xf numFmtId="49" fontId="8" fillId="0" borderId="52" xfId="1" applyNumberFormat="1" applyFont="1" applyBorder="1" applyAlignment="1">
      <alignment horizontal="left"/>
    </xf>
    <xf numFmtId="0" fontId="8" fillId="0" borderId="52" xfId="1" applyFont="1" applyBorder="1"/>
    <xf numFmtId="0" fontId="3" fillId="0" borderId="52" xfId="1" applyBorder="1" applyAlignment="1">
      <alignment horizontal="center"/>
    </xf>
    <xf numFmtId="0" fontId="3" fillId="0" borderId="52" xfId="1" applyNumberFormat="1" applyBorder="1" applyAlignment="1">
      <alignment horizontal="right"/>
    </xf>
    <xf numFmtId="0" fontId="3" fillId="0" borderId="52" xfId="1" applyNumberFormat="1" applyBorder="1"/>
    <xf numFmtId="0" fontId="3" fillId="0" borderId="0" xfId="1" applyNumberFormat="1"/>
    <xf numFmtId="0" fontId="18" fillId="0" borderId="0" xfId="1" applyFont="1"/>
    <xf numFmtId="0" fontId="10" fillId="0" borderId="52" xfId="1" applyFont="1" applyBorder="1" applyAlignment="1">
      <alignment horizontal="center" vertical="top"/>
    </xf>
    <xf numFmtId="49" fontId="11" fillId="0" borderId="52" xfId="1" applyNumberFormat="1" applyFont="1" applyBorder="1" applyAlignment="1">
      <alignment horizontal="left" vertical="top"/>
    </xf>
    <xf numFmtId="0" fontId="11" fillId="0" borderId="52" xfId="1" applyFont="1" applyBorder="1" applyAlignment="1">
      <alignment wrapText="1"/>
    </xf>
    <xf numFmtId="49" fontId="19" fillId="0" borderId="52" xfId="1" applyNumberFormat="1" applyFont="1" applyBorder="1" applyAlignment="1">
      <alignment horizontal="center" shrinkToFit="1"/>
    </xf>
    <xf numFmtId="4" fontId="19" fillId="0" borderId="52" xfId="1" applyNumberFormat="1" applyFont="1" applyBorder="1" applyAlignment="1">
      <alignment horizontal="right"/>
    </xf>
    <xf numFmtId="4" fontId="19" fillId="0" borderId="52" xfId="1" applyNumberFormat="1" applyFont="1" applyBorder="1"/>
    <xf numFmtId="0" fontId="12" fillId="0" borderId="52" xfId="1" applyFont="1" applyBorder="1" applyAlignment="1">
      <alignment horizontal="center"/>
    </xf>
    <xf numFmtId="49" fontId="12" fillId="0" borderId="52" xfId="1" applyNumberFormat="1" applyFont="1" applyBorder="1" applyAlignment="1">
      <alignment horizontal="left"/>
    </xf>
    <xf numFmtId="0" fontId="20" fillId="0" borderId="0" xfId="1" applyFont="1" applyAlignment="1">
      <alignment wrapText="1"/>
    </xf>
    <xf numFmtId="4" fontId="21" fillId="5" borderId="52" xfId="1" applyNumberFormat="1" applyFont="1" applyFill="1" applyBorder="1" applyAlignment="1">
      <alignment horizontal="right" wrapText="1"/>
    </xf>
    <xf numFmtId="0" fontId="21" fillId="5" borderId="52" xfId="1" applyFont="1" applyFill="1" applyBorder="1" applyAlignment="1">
      <alignment horizontal="left" wrapText="1"/>
    </xf>
    <xf numFmtId="0" fontId="21" fillId="0" borderId="52" xfId="0" applyFont="1" applyBorder="1" applyAlignment="1">
      <alignment horizontal="right"/>
    </xf>
    <xf numFmtId="0" fontId="3" fillId="2" borderId="53" xfId="1" applyFill="1" applyBorder="1" applyAlignment="1">
      <alignment horizontal="center"/>
    </xf>
    <xf numFmtId="49" fontId="6" fillId="2" borderId="53" xfId="1" applyNumberFormat="1" applyFont="1" applyFill="1" applyBorder="1" applyAlignment="1">
      <alignment horizontal="left"/>
    </xf>
    <xf numFmtId="0" fontId="6" fillId="2" borderId="53" xfId="1" applyFont="1" applyFill="1" applyBorder="1"/>
    <xf numFmtId="4" fontId="3" fillId="2" borderId="53" xfId="1" applyNumberFormat="1" applyFill="1" applyBorder="1" applyAlignment="1">
      <alignment horizontal="right"/>
    </xf>
    <xf numFmtId="4" fontId="8" fillId="2" borderId="53" xfId="1" applyNumberFormat="1" applyFont="1" applyFill="1" applyBorder="1"/>
    <xf numFmtId="3" fontId="3" fillId="0" borderId="0" xfId="1" applyNumberFormat="1"/>
    <xf numFmtId="0" fontId="3" fillId="0" borderId="0" xfId="1" applyBorder="1"/>
    <xf numFmtId="0" fontId="23" fillId="0" borderId="0" xfId="1" applyFont="1" applyAlignment="1"/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3" fillId="0" borderId="0" xfId="1" applyBorder="1" applyAlignment="1">
      <alignment horizontal="right"/>
    </xf>
    <xf numFmtId="49" fontId="12" fillId="0" borderId="8" xfId="0" applyNumberFormat="1" applyFont="1" applyBorder="1"/>
    <xf numFmtId="3" fontId="10" fillId="0" borderId="9" xfId="0" applyNumberFormat="1" applyFont="1" applyBorder="1"/>
    <xf numFmtId="3" fontId="10" fillId="0" borderId="52" xfId="0" applyNumberFormat="1" applyFont="1" applyBorder="1"/>
    <xf numFmtId="3" fontId="10" fillId="0" borderId="54" xfId="0" applyNumberFormat="1" applyFont="1" applyBorder="1"/>
    <xf numFmtId="0" fontId="3" fillId="0" borderId="16" xfId="1" applyBorder="1" applyAlignment="1">
      <alignment horizontal="center"/>
    </xf>
    <xf numFmtId="0" fontId="3" fillId="0" borderId="55" xfId="1" applyNumberFormat="1" applyBorder="1" applyAlignment="1">
      <alignment horizontal="right"/>
    </xf>
    <xf numFmtId="0" fontId="3" fillId="0" borderId="55" xfId="1" applyNumberFormat="1" applyBorder="1"/>
    <xf numFmtId="0" fontId="3" fillId="2" borderId="56" xfId="1" applyFill="1" applyBorder="1" applyAlignment="1">
      <alignment horizontal="center"/>
    </xf>
    <xf numFmtId="0" fontId="0" fillId="0" borderId="0" xfId="0" applyFill="1"/>
    <xf numFmtId="0" fontId="10" fillId="6" borderId="52" xfId="1" applyFont="1" applyFill="1" applyBorder="1" applyAlignment="1">
      <alignment horizontal="center" vertical="top"/>
    </xf>
    <xf numFmtId="49" fontId="11" fillId="6" borderId="52" xfId="1" applyNumberFormat="1" applyFont="1" applyFill="1" applyBorder="1" applyAlignment="1">
      <alignment horizontal="left" vertical="top"/>
    </xf>
    <xf numFmtId="0" fontId="11" fillId="6" borderId="52" xfId="1" applyFont="1" applyFill="1" applyBorder="1" applyAlignment="1">
      <alignment wrapText="1"/>
    </xf>
    <xf numFmtId="49" fontId="19" fillId="6" borderId="52" xfId="1" applyNumberFormat="1" applyFont="1" applyFill="1" applyBorder="1" applyAlignment="1">
      <alignment horizontal="center" shrinkToFit="1"/>
    </xf>
    <xf numFmtId="4" fontId="19" fillId="6" borderId="52" xfId="1" applyNumberFormat="1" applyFont="1" applyFill="1" applyBorder="1" applyAlignment="1">
      <alignment horizontal="right"/>
    </xf>
    <xf numFmtId="4" fontId="19" fillId="6" borderId="52" xfId="1" applyNumberFormat="1" applyFont="1" applyFill="1" applyBorder="1"/>
    <xf numFmtId="0" fontId="0" fillId="0" borderId="0" xfId="0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7" fillId="0" borderId="18" xfId="0" applyFont="1" applyBorder="1" applyAlignment="1">
      <alignment horizontal="left"/>
    </xf>
    <xf numFmtId="0" fontId="7" fillId="0" borderId="32" xfId="0" applyFont="1" applyBorder="1" applyAlignment="1">
      <alignment horizontal="left"/>
    </xf>
    <xf numFmtId="0" fontId="8" fillId="0" borderId="5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3" fontId="8" fillId="2" borderId="37" xfId="0" applyNumberFormat="1" applyFont="1" applyFill="1" applyBorder="1" applyAlignment="1">
      <alignment horizontal="right"/>
    </xf>
    <xf numFmtId="3" fontId="8" fillId="2" borderId="51" xfId="0" applyNumberFormat="1" applyFont="1" applyFill="1" applyBorder="1" applyAlignment="1">
      <alignment horizontal="right"/>
    </xf>
    <xf numFmtId="0" fontId="3" fillId="0" borderId="57" xfId="1" applyFont="1" applyBorder="1" applyAlignment="1">
      <alignment horizontal="center"/>
    </xf>
    <xf numFmtId="0" fontId="3" fillId="0" borderId="58" xfId="1" applyFont="1" applyBorder="1" applyAlignment="1">
      <alignment horizontal="center"/>
    </xf>
    <xf numFmtId="0" fontId="3" fillId="0" borderId="59" xfId="1" applyFont="1" applyBorder="1" applyAlignment="1">
      <alignment horizontal="center"/>
    </xf>
    <xf numFmtId="0" fontId="3" fillId="0" borderId="60" xfId="1" applyFont="1" applyBorder="1" applyAlignment="1">
      <alignment horizontal="center"/>
    </xf>
    <xf numFmtId="0" fontId="3" fillId="0" borderId="61" xfId="1" applyFont="1" applyBorder="1" applyAlignment="1">
      <alignment horizontal="left"/>
    </xf>
    <xf numFmtId="0" fontId="3" fillId="0" borderId="44" xfId="1" applyFont="1" applyBorder="1" applyAlignment="1">
      <alignment horizontal="left"/>
    </xf>
    <xf numFmtId="0" fontId="3" fillId="0" borderId="62" xfId="1" applyFont="1" applyBorder="1" applyAlignment="1">
      <alignment horizontal="left"/>
    </xf>
    <xf numFmtId="49" fontId="21" fillId="5" borderId="16" xfId="1" applyNumberFormat="1" applyFont="1" applyFill="1" applyBorder="1" applyAlignment="1">
      <alignment horizontal="left" wrapText="1"/>
    </xf>
    <xf numFmtId="49" fontId="22" fillId="0" borderId="0" xfId="0" applyNumberFormat="1" applyFont="1" applyAlignment="1">
      <alignment horizontal="left" wrapText="1"/>
    </xf>
    <xf numFmtId="0" fontId="14" fillId="0" borderId="0" xfId="1" applyFont="1" applyAlignment="1">
      <alignment horizontal="center"/>
    </xf>
    <xf numFmtId="49" fontId="3" fillId="0" borderId="59" xfId="1" applyNumberFormat="1" applyFont="1" applyBorder="1" applyAlignment="1">
      <alignment horizontal="center"/>
    </xf>
    <xf numFmtId="0" fontId="3" fillId="0" borderId="61" xfId="1" applyBorder="1" applyAlignment="1">
      <alignment horizontal="center" shrinkToFit="1"/>
    </xf>
    <xf numFmtId="0" fontId="3" fillId="0" borderId="44" xfId="1" applyBorder="1" applyAlignment="1">
      <alignment horizontal="center" shrinkToFit="1"/>
    </xf>
    <xf numFmtId="0" fontId="3" fillId="0" borderId="62" xfId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workbookViewId="0">
      <selection activeCell="K30" sqref="K30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199</v>
      </c>
      <c r="B1" s="2"/>
      <c r="C1" s="2"/>
      <c r="D1" s="2"/>
      <c r="E1" s="2"/>
      <c r="F1" s="2"/>
      <c r="G1" s="2"/>
    </row>
    <row r="2" spans="1:57" ht="12.95" customHeight="1">
      <c r="A2" s="3" t="s">
        <v>0</v>
      </c>
      <c r="B2" s="4"/>
      <c r="C2" s="5">
        <f>Rekapitulace!H1</f>
        <v>10001081</v>
      </c>
      <c r="D2" s="6" t="str">
        <f>Rekapitulace!G2</f>
        <v>OBNOVA POMNÍKU L. JANÁČKA A VLAJKOSLÁVY</v>
      </c>
      <c r="E2" s="4"/>
      <c r="F2" s="4"/>
      <c r="G2" s="7"/>
    </row>
    <row r="3" spans="1:57" ht="3" customHeight="1">
      <c r="A3" s="8"/>
      <c r="B3" s="9"/>
      <c r="C3" s="8"/>
      <c r="D3" s="8"/>
      <c r="E3" s="8"/>
      <c r="F3" s="8"/>
      <c r="G3" s="10"/>
    </row>
    <row r="4" spans="1:57" ht="12" customHeight="1">
      <c r="A4" s="11" t="s">
        <v>1</v>
      </c>
      <c r="B4" s="12"/>
      <c r="C4" s="13" t="s">
        <v>2</v>
      </c>
      <c r="D4" s="13"/>
      <c r="E4" s="13"/>
      <c r="F4" s="13" t="s">
        <v>3</v>
      </c>
      <c r="G4" s="14"/>
    </row>
    <row r="5" spans="1:57" ht="12.95" customHeight="1">
      <c r="A5" s="15" t="s">
        <v>70</v>
      </c>
      <c r="B5" s="16"/>
      <c r="C5" s="17" t="s">
        <v>71</v>
      </c>
      <c r="D5" s="18"/>
      <c r="E5" s="18"/>
      <c r="F5" s="13"/>
      <c r="G5" s="14"/>
    </row>
    <row r="6" spans="1:57" ht="12.95" customHeight="1">
      <c r="A6" s="19" t="s">
        <v>5</v>
      </c>
      <c r="B6" s="20"/>
      <c r="C6" s="21" t="s">
        <v>6</v>
      </c>
      <c r="D6" s="21"/>
      <c r="E6" s="21"/>
      <c r="F6" s="22" t="s">
        <v>7</v>
      </c>
      <c r="G6" s="23"/>
    </row>
    <row r="7" spans="1:57" ht="12.95" customHeight="1">
      <c r="A7" s="15" t="s">
        <v>68</v>
      </c>
      <c r="B7" s="16"/>
      <c r="C7" s="17" t="s">
        <v>69</v>
      </c>
      <c r="D7" s="18"/>
      <c r="E7" s="18"/>
      <c r="F7" s="24"/>
      <c r="G7" s="14"/>
    </row>
    <row r="8" spans="1:57">
      <c r="A8" s="19" t="s">
        <v>8</v>
      </c>
      <c r="B8" s="21"/>
      <c r="C8" s="194"/>
      <c r="D8" s="195"/>
      <c r="E8" s="25" t="s">
        <v>9</v>
      </c>
      <c r="F8" s="26"/>
      <c r="G8" s="27">
        <v>0</v>
      </c>
      <c r="H8" s="28"/>
      <c r="I8" s="28"/>
    </row>
    <row r="9" spans="1:57">
      <c r="A9" s="19" t="s">
        <v>10</v>
      </c>
      <c r="B9" s="21"/>
      <c r="C9" s="194"/>
      <c r="D9" s="195"/>
      <c r="E9" s="22" t="s">
        <v>11</v>
      </c>
      <c r="F9" s="21"/>
      <c r="G9" s="29">
        <f>IF(PocetMJ=0,,ROUND((F30+F32)/PocetMJ,1))</f>
        <v>0</v>
      </c>
    </row>
    <row r="10" spans="1:57">
      <c r="A10" s="30" t="s">
        <v>12</v>
      </c>
      <c r="B10" s="31"/>
      <c r="C10" s="31"/>
      <c r="D10" s="31"/>
      <c r="E10" s="32" t="s">
        <v>13</v>
      </c>
      <c r="F10" s="31"/>
      <c r="G10" s="33">
        <v>10001081</v>
      </c>
    </row>
    <row r="11" spans="1:57">
      <c r="A11" s="11" t="s">
        <v>14</v>
      </c>
      <c r="B11" s="13"/>
      <c r="C11" s="13"/>
      <c r="D11" s="13"/>
      <c r="E11" s="34" t="s">
        <v>15</v>
      </c>
      <c r="F11" s="13"/>
      <c r="G11" s="14"/>
      <c r="BA11" s="35"/>
      <c r="BB11" s="35"/>
      <c r="BC11" s="35"/>
      <c r="BD11" s="35"/>
      <c r="BE11" s="35"/>
    </row>
    <row r="12" spans="1:57">
      <c r="A12" s="11"/>
      <c r="B12" s="13"/>
      <c r="C12" s="13"/>
      <c r="D12" s="13"/>
      <c r="E12" s="196"/>
      <c r="F12" s="197"/>
      <c r="G12" s="198"/>
    </row>
    <row r="13" spans="1:57" ht="28.5" customHeight="1" thickBot="1">
      <c r="A13" s="36" t="s">
        <v>16</v>
      </c>
      <c r="B13" s="37"/>
      <c r="C13" s="37"/>
      <c r="D13" s="37"/>
      <c r="E13" s="38"/>
      <c r="F13" s="38"/>
      <c r="G13" s="39"/>
    </row>
    <row r="14" spans="1:57" ht="17.25" customHeight="1" thickBot="1">
      <c r="A14" s="40" t="s">
        <v>17</v>
      </c>
      <c r="B14" s="41"/>
      <c r="C14" s="42"/>
      <c r="D14" s="43" t="s">
        <v>18</v>
      </c>
      <c r="E14" s="44"/>
      <c r="F14" s="44"/>
      <c r="G14" s="42"/>
    </row>
    <row r="15" spans="1:57" ht="15.95" customHeight="1">
      <c r="A15" s="45"/>
      <c r="B15" s="8" t="s">
        <v>19</v>
      </c>
      <c r="C15" s="46">
        <f>Dodavka</f>
        <v>0</v>
      </c>
      <c r="D15" s="47" t="str">
        <f>Rekapitulace!A23</f>
        <v>Ztížené výrobní podmínky</v>
      </c>
      <c r="E15" s="48"/>
      <c r="F15" s="49"/>
      <c r="G15" s="46">
        <f>Rekapitulace!I23</f>
        <v>0</v>
      </c>
    </row>
    <row r="16" spans="1:57" ht="15.95" customHeight="1">
      <c r="A16" s="45" t="s">
        <v>20</v>
      </c>
      <c r="B16" s="8" t="s">
        <v>21</v>
      </c>
      <c r="C16" s="46">
        <f>Mont</f>
        <v>0</v>
      </c>
      <c r="D16" s="30" t="str">
        <f>Rekapitulace!A24</f>
        <v>Oborová přirážka</v>
      </c>
      <c r="E16" s="50"/>
      <c r="F16" s="51"/>
      <c r="G16" s="46">
        <f>Rekapitulace!I24</f>
        <v>0</v>
      </c>
    </row>
    <row r="17" spans="1:16" ht="15.95" customHeight="1">
      <c r="A17" s="45" t="s">
        <v>22</v>
      </c>
      <c r="B17" s="8" t="s">
        <v>23</v>
      </c>
      <c r="C17" s="46">
        <f>HSV</f>
        <v>0</v>
      </c>
      <c r="D17" s="30" t="str">
        <f>Rekapitulace!A25</f>
        <v>Přesun stavebních kapacit</v>
      </c>
      <c r="E17" s="50"/>
      <c r="F17" s="51"/>
      <c r="G17" s="46">
        <f>Rekapitulace!I25</f>
        <v>0</v>
      </c>
    </row>
    <row r="18" spans="1:16" ht="15.95" customHeight="1">
      <c r="A18" s="52" t="s">
        <v>24</v>
      </c>
      <c r="B18" s="8" t="s">
        <v>25</v>
      </c>
      <c r="C18" s="46">
        <f>PSV</f>
        <v>0</v>
      </c>
      <c r="D18" s="30" t="str">
        <f>Rekapitulace!A26</f>
        <v>Mimostaveništní doprava</v>
      </c>
      <c r="E18" s="50"/>
      <c r="F18" s="51"/>
      <c r="G18" s="46">
        <f>Rekapitulace!I26</f>
        <v>0</v>
      </c>
    </row>
    <row r="19" spans="1:16" ht="15.95" customHeight="1">
      <c r="A19" s="53" t="s">
        <v>26</v>
      </c>
      <c r="B19" s="8"/>
      <c r="C19" s="46">
        <f>SUM(C15:C18)</f>
        <v>0</v>
      </c>
      <c r="D19" s="54" t="str">
        <f>Rekapitulace!A27</f>
        <v>Zařízení staveniště</v>
      </c>
      <c r="E19" s="50"/>
      <c r="F19" s="51"/>
      <c r="G19" s="46">
        <f>Rekapitulace!I27</f>
        <v>0</v>
      </c>
    </row>
    <row r="20" spans="1:16" ht="15.95" customHeight="1">
      <c r="A20" s="53"/>
      <c r="B20" s="8"/>
      <c r="C20" s="46"/>
      <c r="D20" s="30" t="str">
        <f>Rekapitulace!A28</f>
        <v>Provoz investora</v>
      </c>
      <c r="E20" s="50"/>
      <c r="F20" s="51"/>
      <c r="G20" s="46">
        <f>Rekapitulace!I28</f>
        <v>0</v>
      </c>
    </row>
    <row r="21" spans="1:16" ht="15.95" customHeight="1">
      <c r="A21" s="53" t="s">
        <v>27</v>
      </c>
      <c r="B21" s="8"/>
      <c r="C21" s="46">
        <f>HZS</f>
        <v>0</v>
      </c>
      <c r="D21" s="30" t="str">
        <f>Rekapitulace!A29</f>
        <v>Kompletační činnost (IČD)</v>
      </c>
      <c r="E21" s="50"/>
      <c r="F21" s="51"/>
      <c r="G21" s="46">
        <f>Rekapitulace!I29</f>
        <v>0</v>
      </c>
    </row>
    <row r="22" spans="1:16" ht="15.95" customHeight="1">
      <c r="A22" s="11" t="s">
        <v>28</v>
      </c>
      <c r="B22" s="13"/>
      <c r="C22" s="46">
        <f>C19+C21</f>
        <v>0</v>
      </c>
      <c r="D22" s="30" t="s">
        <v>29</v>
      </c>
      <c r="E22" s="50"/>
      <c r="F22" s="51"/>
      <c r="G22" s="46">
        <f>G23-SUM(G15:G21)</f>
        <v>0</v>
      </c>
      <c r="P22" s="185"/>
    </row>
    <row r="23" spans="1:16" ht="15.95" customHeight="1" thickBot="1">
      <c r="A23" s="30" t="s">
        <v>30</v>
      </c>
      <c r="B23" s="31"/>
      <c r="C23" s="55">
        <f>C22+G23</f>
        <v>0</v>
      </c>
      <c r="D23" s="56" t="s">
        <v>31</v>
      </c>
      <c r="E23" s="57"/>
      <c r="F23" s="58"/>
      <c r="G23" s="46">
        <f>VRN</f>
        <v>0</v>
      </c>
    </row>
    <row r="24" spans="1:16">
      <c r="A24" s="59" t="s">
        <v>32</v>
      </c>
      <c r="B24" s="60"/>
      <c r="C24" s="61" t="s">
        <v>33</v>
      </c>
      <c r="D24" s="60"/>
      <c r="E24" s="61" t="s">
        <v>34</v>
      </c>
      <c r="F24" s="60"/>
      <c r="G24" s="62"/>
    </row>
    <row r="25" spans="1:16">
      <c r="A25" s="19"/>
      <c r="B25" s="21"/>
      <c r="C25" s="22" t="s">
        <v>35</v>
      </c>
      <c r="D25" s="21"/>
      <c r="E25" s="22" t="s">
        <v>35</v>
      </c>
      <c r="F25" s="21"/>
      <c r="G25" s="23"/>
    </row>
    <row r="26" spans="1:16">
      <c r="A26" s="11" t="s">
        <v>36</v>
      </c>
      <c r="B26" s="63"/>
      <c r="C26" s="34" t="s">
        <v>36</v>
      </c>
      <c r="D26" s="13"/>
      <c r="E26" s="34" t="s">
        <v>36</v>
      </c>
      <c r="F26" s="13"/>
      <c r="G26" s="14"/>
    </row>
    <row r="27" spans="1:16">
      <c r="A27" s="11"/>
      <c r="B27" s="64"/>
      <c r="C27" s="34" t="s">
        <v>37</v>
      </c>
      <c r="D27" s="13"/>
      <c r="E27" s="34" t="s">
        <v>38</v>
      </c>
      <c r="F27" s="13"/>
      <c r="G27" s="14"/>
    </row>
    <row r="28" spans="1:16">
      <c r="A28" s="11"/>
      <c r="B28" s="13"/>
      <c r="C28" s="34"/>
      <c r="D28" s="13"/>
      <c r="E28" s="34"/>
      <c r="F28" s="13"/>
      <c r="G28" s="14"/>
    </row>
    <row r="29" spans="1:16" ht="94.5" customHeight="1">
      <c r="A29" s="11"/>
      <c r="B29" s="13"/>
      <c r="C29" s="34"/>
      <c r="D29" s="13"/>
      <c r="E29" s="34"/>
      <c r="F29" s="13"/>
      <c r="G29" s="14"/>
    </row>
    <row r="30" spans="1:16">
      <c r="A30" s="19" t="s">
        <v>39</v>
      </c>
      <c r="B30" s="21"/>
      <c r="C30" s="65">
        <v>21</v>
      </c>
      <c r="D30" s="21" t="s">
        <v>40</v>
      </c>
      <c r="E30" s="22"/>
      <c r="F30" s="66">
        <f>ROUND(C23-F32,0)</f>
        <v>0</v>
      </c>
      <c r="G30" s="23"/>
    </row>
    <row r="31" spans="1:16">
      <c r="A31" s="19" t="s">
        <v>41</v>
      </c>
      <c r="B31" s="21"/>
      <c r="C31" s="65">
        <f>SazbaDPH1</f>
        <v>21</v>
      </c>
      <c r="D31" s="21" t="s">
        <v>40</v>
      </c>
      <c r="E31" s="22"/>
      <c r="F31" s="67">
        <f>ROUND(PRODUCT(F30,C31/100),1)</f>
        <v>0</v>
      </c>
      <c r="G31" s="33"/>
    </row>
    <row r="32" spans="1:16">
      <c r="A32" s="19" t="s">
        <v>39</v>
      </c>
      <c r="B32" s="21"/>
      <c r="C32" s="65">
        <v>0</v>
      </c>
      <c r="D32" s="21" t="s">
        <v>40</v>
      </c>
      <c r="E32" s="22"/>
      <c r="F32" s="66">
        <v>0</v>
      </c>
      <c r="G32" s="23"/>
    </row>
    <row r="33" spans="1:8">
      <c r="A33" s="19" t="s">
        <v>41</v>
      </c>
      <c r="B33" s="21"/>
      <c r="C33" s="65">
        <f>SazbaDPH2</f>
        <v>0</v>
      </c>
      <c r="D33" s="21" t="s">
        <v>40</v>
      </c>
      <c r="E33" s="22"/>
      <c r="F33" s="67">
        <f>ROUND(PRODUCT(F32,C33/100),1)</f>
        <v>0</v>
      </c>
      <c r="G33" s="33"/>
    </row>
    <row r="34" spans="1:8" s="73" customFormat="1" ht="19.5" customHeight="1" thickBot="1">
      <c r="A34" s="68" t="s">
        <v>42</v>
      </c>
      <c r="B34" s="69"/>
      <c r="C34" s="69"/>
      <c r="D34" s="69"/>
      <c r="E34" s="70"/>
      <c r="F34" s="71">
        <f>CEILING(SUM(F30:F33),1)</f>
        <v>0</v>
      </c>
      <c r="G34" s="72"/>
    </row>
    <row r="36" spans="1:8">
      <c r="A36" s="74" t="s">
        <v>43</v>
      </c>
      <c r="B36" s="74"/>
      <c r="C36" s="74"/>
      <c r="D36" s="74"/>
      <c r="E36" s="74"/>
      <c r="F36" s="74"/>
      <c r="G36" s="74"/>
      <c r="H36" t="s">
        <v>4</v>
      </c>
    </row>
    <row r="37" spans="1:8" ht="14.25" customHeight="1">
      <c r="A37" s="74"/>
      <c r="B37" s="193"/>
      <c r="C37" s="193"/>
      <c r="D37" s="193"/>
      <c r="E37" s="193"/>
      <c r="F37" s="193"/>
      <c r="G37" s="193"/>
      <c r="H37" t="s">
        <v>4</v>
      </c>
    </row>
    <row r="38" spans="1:8" ht="12.75" customHeight="1">
      <c r="A38" s="75"/>
      <c r="B38" s="193"/>
      <c r="C38" s="193"/>
      <c r="D38" s="193"/>
      <c r="E38" s="193"/>
      <c r="F38" s="193"/>
      <c r="G38" s="193"/>
      <c r="H38" t="s">
        <v>4</v>
      </c>
    </row>
    <row r="39" spans="1:8">
      <c r="A39" s="75"/>
      <c r="B39" s="193"/>
      <c r="C39" s="193"/>
      <c r="D39" s="193"/>
      <c r="E39" s="193"/>
      <c r="F39" s="193"/>
      <c r="G39" s="193"/>
      <c r="H39" t="s">
        <v>4</v>
      </c>
    </row>
    <row r="40" spans="1:8">
      <c r="A40" s="75"/>
      <c r="B40" s="193"/>
      <c r="C40" s="193"/>
      <c r="D40" s="193"/>
      <c r="E40" s="193"/>
      <c r="F40" s="193"/>
      <c r="G40" s="193"/>
      <c r="H40" t="s">
        <v>4</v>
      </c>
    </row>
    <row r="41" spans="1:8">
      <c r="A41" s="75"/>
      <c r="B41" s="193"/>
      <c r="C41" s="193"/>
      <c r="D41" s="193"/>
      <c r="E41" s="193"/>
      <c r="F41" s="193"/>
      <c r="G41" s="193"/>
      <c r="H41" t="s">
        <v>4</v>
      </c>
    </row>
    <row r="42" spans="1:8">
      <c r="A42" s="75"/>
      <c r="B42" s="193"/>
      <c r="C42" s="193"/>
      <c r="D42" s="193"/>
      <c r="E42" s="193"/>
      <c r="F42" s="193"/>
      <c r="G42" s="193"/>
      <c r="H42" t="s">
        <v>4</v>
      </c>
    </row>
    <row r="43" spans="1:8">
      <c r="A43" s="75"/>
      <c r="B43" s="193"/>
      <c r="C43" s="193"/>
      <c r="D43" s="193"/>
      <c r="E43" s="193"/>
      <c r="F43" s="193"/>
      <c r="G43" s="193"/>
      <c r="H43" t="s">
        <v>4</v>
      </c>
    </row>
    <row r="44" spans="1:8">
      <c r="A44" s="75"/>
      <c r="B44" s="193"/>
      <c r="C44" s="193"/>
      <c r="D44" s="193"/>
      <c r="E44" s="193"/>
      <c r="F44" s="193"/>
      <c r="G44" s="193"/>
      <c r="H44" t="s">
        <v>4</v>
      </c>
    </row>
    <row r="45" spans="1:8" ht="0.75" customHeight="1">
      <c r="A45" s="75"/>
      <c r="B45" s="193"/>
      <c r="C45" s="193"/>
      <c r="D45" s="193"/>
      <c r="E45" s="193"/>
      <c r="F45" s="193"/>
      <c r="G45" s="193"/>
      <c r="H45" t="s">
        <v>4</v>
      </c>
    </row>
    <row r="46" spans="1:8">
      <c r="B46" s="192"/>
      <c r="C46" s="192"/>
      <c r="D46" s="192"/>
      <c r="E46" s="192"/>
      <c r="F46" s="192"/>
      <c r="G46" s="192"/>
    </row>
    <row r="47" spans="1:8">
      <c r="B47" s="192"/>
      <c r="C47" s="192"/>
      <c r="D47" s="192"/>
      <c r="E47" s="192"/>
      <c r="F47" s="192"/>
      <c r="G47" s="192"/>
    </row>
    <row r="48" spans="1:8">
      <c r="B48" s="192"/>
      <c r="C48" s="192"/>
      <c r="D48" s="192"/>
      <c r="E48" s="192"/>
      <c r="F48" s="192"/>
      <c r="G48" s="192"/>
    </row>
    <row r="49" spans="2:7">
      <c r="B49" s="192"/>
      <c r="C49" s="192"/>
      <c r="D49" s="192"/>
      <c r="E49" s="192"/>
      <c r="F49" s="192"/>
      <c r="G49" s="192"/>
    </row>
    <row r="50" spans="2:7">
      <c r="B50" s="192"/>
      <c r="C50" s="192"/>
      <c r="D50" s="192"/>
      <c r="E50" s="192"/>
      <c r="F50" s="192"/>
      <c r="G50" s="192"/>
    </row>
    <row r="51" spans="2:7">
      <c r="B51" s="192"/>
      <c r="C51" s="192"/>
      <c r="D51" s="192"/>
      <c r="E51" s="192"/>
      <c r="F51" s="192"/>
      <c r="G51" s="192"/>
    </row>
    <row r="52" spans="2:7">
      <c r="B52" s="192"/>
      <c r="C52" s="192"/>
      <c r="D52" s="192"/>
      <c r="E52" s="192"/>
      <c r="F52" s="192"/>
      <c r="G52" s="192"/>
    </row>
    <row r="53" spans="2:7">
      <c r="B53" s="192"/>
      <c r="C53" s="192"/>
      <c r="D53" s="192"/>
      <c r="E53" s="192"/>
      <c r="F53" s="192"/>
      <c r="G53" s="192"/>
    </row>
    <row r="54" spans="2:7">
      <c r="B54" s="192"/>
      <c r="C54" s="192"/>
      <c r="D54" s="192"/>
      <c r="E54" s="192"/>
      <c r="F54" s="192"/>
      <c r="G54" s="192"/>
    </row>
    <row r="55" spans="2:7">
      <c r="B55" s="192"/>
      <c r="C55" s="192"/>
      <c r="D55" s="192"/>
      <c r="E55" s="192"/>
      <c r="F55" s="192"/>
      <c r="G55" s="192"/>
    </row>
  </sheetData>
  <mergeCells count="14">
    <mergeCell ref="B47:G47"/>
    <mergeCell ref="B48:G48"/>
    <mergeCell ref="B37:G45"/>
    <mergeCell ref="B53:G53"/>
    <mergeCell ref="C8:D8"/>
    <mergeCell ref="C9:D9"/>
    <mergeCell ref="E12:G12"/>
    <mergeCell ref="B46:G46"/>
    <mergeCell ref="B54:G54"/>
    <mergeCell ref="B55:G55"/>
    <mergeCell ref="B49:G49"/>
    <mergeCell ref="B50:G50"/>
    <mergeCell ref="B51:G51"/>
    <mergeCell ref="B52:G52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82"/>
  <sheetViews>
    <sheetView workbookViewId="0">
      <selection activeCell="K30" sqref="K30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201" t="s">
        <v>5</v>
      </c>
      <c r="B1" s="202"/>
      <c r="C1" s="76" t="str">
        <f>CONCATENATE(cislostavby," ",nazevstavby)</f>
        <v>10001081 REK. A DOBUDOVÁNÍ JD-ÚPRAVA VEŘEJNÉHO PROSTORU</v>
      </c>
      <c r="D1" s="77"/>
      <c r="E1" s="78"/>
      <c r="F1" s="77"/>
      <c r="G1" s="79" t="s">
        <v>44</v>
      </c>
      <c r="H1" s="80">
        <v>10001081</v>
      </c>
      <c r="I1" s="81"/>
    </row>
    <row r="2" spans="1:9" ht="13.5" thickBot="1">
      <c r="A2" s="203" t="s">
        <v>1</v>
      </c>
      <c r="B2" s="204"/>
      <c r="C2" s="82" t="str">
        <f>CONCATENATE(cisloobjektu," ",nazevobjektu)</f>
        <v>S016 OBNOVA POM. L. JANÁČKA A VLAJKOSLÁVY</v>
      </c>
      <c r="D2" s="83"/>
      <c r="E2" s="84"/>
      <c r="F2" s="83"/>
      <c r="G2" s="205" t="s">
        <v>72</v>
      </c>
      <c r="H2" s="206"/>
      <c r="I2" s="207"/>
    </row>
    <row r="3" spans="1:9" ht="13.5" thickTop="1">
      <c r="F3" s="13"/>
    </row>
    <row r="4" spans="1:9" ht="19.5" customHeight="1">
      <c r="A4" s="85" t="s">
        <v>45</v>
      </c>
      <c r="B4" s="86"/>
      <c r="C4" s="86"/>
      <c r="D4" s="86"/>
      <c r="E4" s="87"/>
      <c r="F4" s="86"/>
      <c r="G4" s="86"/>
      <c r="H4" s="86"/>
      <c r="I4" s="86"/>
    </row>
    <row r="5" spans="1:9" ht="13.5" thickBot="1"/>
    <row r="6" spans="1:9" s="13" customFormat="1" ht="13.5" thickBot="1">
      <c r="A6" s="88"/>
      <c r="B6" s="89" t="s">
        <v>46</v>
      </c>
      <c r="C6" s="89"/>
      <c r="D6" s="90"/>
      <c r="E6" s="91" t="s">
        <v>47</v>
      </c>
      <c r="F6" s="92" t="s">
        <v>48</v>
      </c>
      <c r="G6" s="92" t="s">
        <v>49</v>
      </c>
      <c r="H6" s="92" t="s">
        <v>50</v>
      </c>
      <c r="I6" s="93" t="s">
        <v>27</v>
      </c>
    </row>
    <row r="7" spans="1:9" s="13" customFormat="1">
      <c r="A7" s="177" t="str">
        <f>Položky!B7</f>
        <v>2</v>
      </c>
      <c r="B7" s="94" t="str">
        <f>Položky!C7</f>
        <v>Základy a zvláštní zakládání</v>
      </c>
      <c r="D7" s="95"/>
      <c r="E7" s="178">
        <f>Položky!BA15</f>
        <v>0</v>
      </c>
      <c r="F7" s="179">
        <f>Položky!BB15</f>
        <v>0</v>
      </c>
      <c r="G7" s="179">
        <f>Položky!BC15</f>
        <v>0</v>
      </c>
      <c r="H7" s="179">
        <f>Položky!BD15</f>
        <v>0</v>
      </c>
      <c r="I7" s="180">
        <f>Položky!BE15</f>
        <v>0</v>
      </c>
    </row>
    <row r="8" spans="1:9" s="13" customFormat="1">
      <c r="A8" s="177" t="str">
        <f>Položky!B16</f>
        <v>3</v>
      </c>
      <c r="B8" s="94" t="str">
        <f>Položky!C16</f>
        <v>Svislé a kompletní konstrukce</v>
      </c>
      <c r="D8" s="95"/>
      <c r="E8" s="178">
        <f>Položky!BA26</f>
        <v>0</v>
      </c>
      <c r="F8" s="179">
        <f>Položky!BB26</f>
        <v>0</v>
      </c>
      <c r="G8" s="179">
        <f>Položky!BC26</f>
        <v>0</v>
      </c>
      <c r="H8" s="179">
        <f>Položky!BD26</f>
        <v>0</v>
      </c>
      <c r="I8" s="180">
        <f>Položky!BE26</f>
        <v>0</v>
      </c>
    </row>
    <row r="9" spans="1:9" s="13" customFormat="1">
      <c r="A9" s="177" t="str">
        <f>Položky!B27</f>
        <v>4</v>
      </c>
      <c r="B9" s="94" t="str">
        <f>Položky!C27</f>
        <v>Vodorovné konstrukce</v>
      </c>
      <c r="D9" s="95"/>
      <c r="E9" s="178">
        <f>Položky!BA34</f>
        <v>0</v>
      </c>
      <c r="F9" s="179">
        <f>Položky!BB34</f>
        <v>0</v>
      </c>
      <c r="G9" s="179">
        <f>Položky!BC34</f>
        <v>0</v>
      </c>
      <c r="H9" s="179">
        <f>Položky!BD34</f>
        <v>0</v>
      </c>
      <c r="I9" s="180">
        <f>Položky!BE34</f>
        <v>0</v>
      </c>
    </row>
    <row r="10" spans="1:9" s="13" customFormat="1">
      <c r="A10" s="177" t="str">
        <f>Položky!B35</f>
        <v>6</v>
      </c>
      <c r="B10" s="94" t="str">
        <f>Položky!C35</f>
        <v>Úpravy povrchu, podlahy</v>
      </c>
      <c r="D10" s="95"/>
      <c r="E10" s="178">
        <f>Položky!BA42</f>
        <v>0</v>
      </c>
      <c r="F10" s="179">
        <f>Položky!BB42</f>
        <v>0</v>
      </c>
      <c r="G10" s="179">
        <f>Položky!BC42</f>
        <v>0</v>
      </c>
      <c r="H10" s="179">
        <f>Položky!BD42</f>
        <v>0</v>
      </c>
      <c r="I10" s="180">
        <f>Položky!BE42</f>
        <v>0</v>
      </c>
    </row>
    <row r="11" spans="1:9" s="13" customFormat="1">
      <c r="A11" s="177" t="str">
        <f>Položky!B43</f>
        <v>9</v>
      </c>
      <c r="B11" s="94" t="str">
        <f>Položky!C43</f>
        <v>Ostatní konstrukce, bourání</v>
      </c>
      <c r="D11" s="95"/>
      <c r="E11" s="178">
        <f>Položky!BA47</f>
        <v>0</v>
      </c>
      <c r="F11" s="179">
        <f>Položky!BB47</f>
        <v>0</v>
      </c>
      <c r="G11" s="179">
        <f>Položky!BC47</f>
        <v>0</v>
      </c>
      <c r="H11" s="179">
        <f>Položky!BD47</f>
        <v>0</v>
      </c>
      <c r="I11" s="180">
        <f>Položky!BE47</f>
        <v>0</v>
      </c>
    </row>
    <row r="12" spans="1:9" s="13" customFormat="1">
      <c r="A12" s="177" t="str">
        <f>Položky!B48</f>
        <v>94</v>
      </c>
      <c r="B12" s="94" t="str">
        <f>Položky!C48</f>
        <v>Lešení a stavební výtahy</v>
      </c>
      <c r="D12" s="95"/>
      <c r="E12" s="178">
        <f>Položky!BA53</f>
        <v>0</v>
      </c>
      <c r="F12" s="179">
        <f>Položky!BB53</f>
        <v>0</v>
      </c>
      <c r="G12" s="179">
        <f>Položky!BC53</f>
        <v>0</v>
      </c>
      <c r="H12" s="179">
        <f>Položky!BD53</f>
        <v>0</v>
      </c>
      <c r="I12" s="180">
        <f>Položky!BE53</f>
        <v>0</v>
      </c>
    </row>
    <row r="13" spans="1:9" s="13" customFormat="1">
      <c r="A13" s="177" t="str">
        <f>Položky!B54</f>
        <v>99</v>
      </c>
      <c r="B13" s="94" t="str">
        <f>Položky!C54</f>
        <v>Staveništní přesun hmot</v>
      </c>
      <c r="D13" s="95"/>
      <c r="E13" s="178">
        <f>Položky!BA56</f>
        <v>0</v>
      </c>
      <c r="F13" s="179">
        <f>Položky!BB56</f>
        <v>0</v>
      </c>
      <c r="G13" s="179">
        <f>Položky!BC56</f>
        <v>0</v>
      </c>
      <c r="H13" s="179">
        <f>Položky!BD56</f>
        <v>0</v>
      </c>
      <c r="I13" s="180">
        <f>Položky!BE56</f>
        <v>0</v>
      </c>
    </row>
    <row r="14" spans="1:9" s="13" customFormat="1">
      <c r="A14" s="177" t="str">
        <f>Položky!B57</f>
        <v>767</v>
      </c>
      <c r="B14" s="94" t="str">
        <f>Položky!C57</f>
        <v>Konstrukce zámečnické</v>
      </c>
      <c r="D14" s="95"/>
      <c r="E14" s="178">
        <f>Položky!BA63</f>
        <v>0</v>
      </c>
      <c r="F14" s="179">
        <f>Položky!BB63</f>
        <v>0</v>
      </c>
      <c r="G14" s="179">
        <f>Položky!BC63</f>
        <v>0</v>
      </c>
      <c r="H14" s="179">
        <f>Položky!BD63</f>
        <v>0</v>
      </c>
      <c r="I14" s="180">
        <f>Položky!BE63</f>
        <v>0</v>
      </c>
    </row>
    <row r="15" spans="1:9" s="13" customFormat="1">
      <c r="A15" s="177" t="str">
        <f>Položky!B64</f>
        <v>772</v>
      </c>
      <c r="B15" s="94" t="str">
        <f>Položky!C64</f>
        <v>Kamenné  dlažby</v>
      </c>
      <c r="D15" s="95"/>
      <c r="E15" s="178">
        <f>Položky!BA69</f>
        <v>0</v>
      </c>
      <c r="F15" s="179">
        <f>Položky!BB69</f>
        <v>0</v>
      </c>
      <c r="G15" s="179">
        <f>Položky!BC69</f>
        <v>0</v>
      </c>
      <c r="H15" s="179">
        <f>Položky!BD69</f>
        <v>0</v>
      </c>
      <c r="I15" s="180">
        <f>Položky!BE69</f>
        <v>0</v>
      </c>
    </row>
    <row r="16" spans="1:9" s="13" customFormat="1">
      <c r="A16" s="177" t="str">
        <f>Položky!B70</f>
        <v>782</v>
      </c>
      <c r="B16" s="94" t="str">
        <f>Položky!C70</f>
        <v>Konstrukce z přírodního kamene</v>
      </c>
      <c r="D16" s="95"/>
      <c r="E16" s="178">
        <f>Položky!BA82</f>
        <v>0</v>
      </c>
      <c r="F16" s="179">
        <f>Položky!BB82</f>
        <v>0</v>
      </c>
      <c r="G16" s="179">
        <f>Položky!BC82</f>
        <v>0</v>
      </c>
      <c r="H16" s="179">
        <f>Položky!BD82</f>
        <v>0</v>
      </c>
      <c r="I16" s="180">
        <f>Položky!BE82</f>
        <v>0</v>
      </c>
    </row>
    <row r="17" spans="1:57" s="13" customFormat="1" ht="13.5" thickBot="1">
      <c r="A17" s="177" t="s">
        <v>188</v>
      </c>
      <c r="B17" s="94" t="s">
        <v>18</v>
      </c>
      <c r="D17" s="95"/>
      <c r="E17" s="178">
        <f>Položky!G87</f>
        <v>0</v>
      </c>
      <c r="F17" s="179">
        <f>Položky!BB83</f>
        <v>0</v>
      </c>
      <c r="G17" s="179">
        <f>Položky!BC83</f>
        <v>0</v>
      </c>
      <c r="H17" s="179">
        <f>Položky!BD83</f>
        <v>0</v>
      </c>
      <c r="I17" s="180">
        <f>Položky!BE83</f>
        <v>0</v>
      </c>
    </row>
    <row r="18" spans="1:57" s="102" customFormat="1" ht="13.5" thickBot="1">
      <c r="A18" s="96"/>
      <c r="B18" s="97" t="s">
        <v>51</v>
      </c>
      <c r="C18" s="97"/>
      <c r="D18" s="98"/>
      <c r="E18" s="99">
        <f>SUM(E7:E17)</f>
        <v>0</v>
      </c>
      <c r="F18" s="100">
        <f>SUM(F7:F16)</f>
        <v>0</v>
      </c>
      <c r="G18" s="100">
        <f>SUM(G7:G16)</f>
        <v>0</v>
      </c>
      <c r="H18" s="100">
        <f>SUM(H7:H16)</f>
        <v>0</v>
      </c>
      <c r="I18" s="101">
        <f>SUM(I7:I16)</f>
        <v>0</v>
      </c>
    </row>
    <row r="19" spans="1:57">
      <c r="A19" s="13"/>
      <c r="B19" s="13"/>
      <c r="C19" s="13"/>
      <c r="D19" s="13"/>
      <c r="E19" s="13"/>
      <c r="F19" s="13"/>
      <c r="G19" s="13"/>
      <c r="H19" s="13"/>
      <c r="I19" s="13"/>
    </row>
    <row r="20" spans="1:57" ht="19.5" customHeight="1">
      <c r="A20" s="86" t="s">
        <v>52</v>
      </c>
      <c r="B20" s="86"/>
      <c r="C20" s="86"/>
      <c r="D20" s="86"/>
      <c r="E20" s="86"/>
      <c r="F20" s="86"/>
      <c r="G20" s="103"/>
      <c r="H20" s="86"/>
      <c r="I20" s="86"/>
      <c r="BA20" s="35"/>
      <c r="BB20" s="35"/>
      <c r="BC20" s="35"/>
      <c r="BD20" s="35"/>
      <c r="BE20" s="35"/>
    </row>
    <row r="21" spans="1:57" ht="13.5" thickBot="1"/>
    <row r="22" spans="1:57">
      <c r="A22" s="104" t="s">
        <v>53</v>
      </c>
      <c r="B22" s="105"/>
      <c r="C22" s="105"/>
      <c r="D22" s="106"/>
      <c r="E22" s="107" t="s">
        <v>54</v>
      </c>
      <c r="F22" s="108" t="s">
        <v>55</v>
      </c>
      <c r="G22" s="109" t="s">
        <v>56</v>
      </c>
      <c r="H22" s="110"/>
      <c r="I22" s="111" t="s">
        <v>54</v>
      </c>
    </row>
    <row r="23" spans="1:57">
      <c r="A23" s="112" t="s">
        <v>180</v>
      </c>
      <c r="B23" s="113"/>
      <c r="C23" s="113"/>
      <c r="D23" s="114"/>
      <c r="E23" s="115">
        <v>0</v>
      </c>
      <c r="F23" s="116">
        <v>0</v>
      </c>
      <c r="G23" s="117">
        <f t="shared" ref="G23:G30" si="0">CHOOSE(BA23+1,HSV+PSV,HSV+PSV+Mont,HSV+PSV+Dodavka+Mont,HSV,PSV,Mont,Dodavka,Mont+Dodavka,0)</f>
        <v>0</v>
      </c>
      <c r="H23" s="118"/>
      <c r="I23" s="119">
        <f t="shared" ref="I23:I30" si="1">E23+F23*G23/100</f>
        <v>0</v>
      </c>
      <c r="BA23">
        <v>0</v>
      </c>
    </row>
    <row r="24" spans="1:57">
      <c r="A24" s="112" t="s">
        <v>181</v>
      </c>
      <c r="B24" s="113"/>
      <c r="C24" s="113"/>
      <c r="D24" s="114"/>
      <c r="E24" s="115">
        <v>0</v>
      </c>
      <c r="F24" s="116">
        <v>0</v>
      </c>
      <c r="G24" s="117">
        <f t="shared" si="0"/>
        <v>0</v>
      </c>
      <c r="H24" s="118"/>
      <c r="I24" s="119">
        <f t="shared" si="1"/>
        <v>0</v>
      </c>
      <c r="BA24">
        <v>0</v>
      </c>
    </row>
    <row r="25" spans="1:57">
      <c r="A25" s="112" t="s">
        <v>182</v>
      </c>
      <c r="B25" s="113"/>
      <c r="C25" s="113"/>
      <c r="D25" s="114"/>
      <c r="E25" s="115">
        <v>0</v>
      </c>
      <c r="F25" s="116">
        <v>0</v>
      </c>
      <c r="G25" s="117">
        <f t="shared" si="0"/>
        <v>0</v>
      </c>
      <c r="H25" s="118"/>
      <c r="I25" s="119">
        <f t="shared" si="1"/>
        <v>0</v>
      </c>
      <c r="BA25">
        <v>0</v>
      </c>
    </row>
    <row r="26" spans="1:57">
      <c r="A26" s="112" t="s">
        <v>183</v>
      </c>
      <c r="B26" s="113"/>
      <c r="C26" s="113"/>
      <c r="D26" s="114"/>
      <c r="E26" s="115">
        <v>0</v>
      </c>
      <c r="F26" s="116">
        <v>0</v>
      </c>
      <c r="G26" s="117">
        <f t="shared" si="0"/>
        <v>0</v>
      </c>
      <c r="H26" s="118"/>
      <c r="I26" s="119">
        <f t="shared" si="1"/>
        <v>0</v>
      </c>
      <c r="BA26">
        <v>0</v>
      </c>
    </row>
    <row r="27" spans="1:57">
      <c r="A27" s="112" t="s">
        <v>184</v>
      </c>
      <c r="B27" s="113"/>
      <c r="C27" s="113"/>
      <c r="D27" s="114"/>
      <c r="E27" s="115">
        <v>0</v>
      </c>
      <c r="F27" s="116">
        <v>0</v>
      </c>
      <c r="G27" s="117">
        <f t="shared" si="0"/>
        <v>0</v>
      </c>
      <c r="H27" s="118"/>
      <c r="I27" s="119">
        <f t="shared" si="1"/>
        <v>0</v>
      </c>
      <c r="BA27">
        <v>1</v>
      </c>
    </row>
    <row r="28" spans="1:57">
      <c r="A28" s="112" t="s">
        <v>185</v>
      </c>
      <c r="B28" s="113"/>
      <c r="C28" s="113"/>
      <c r="D28" s="114"/>
      <c r="E28" s="115">
        <v>0</v>
      </c>
      <c r="F28" s="116">
        <v>0</v>
      </c>
      <c r="G28" s="117">
        <f t="shared" si="0"/>
        <v>0</v>
      </c>
      <c r="H28" s="118"/>
      <c r="I28" s="119">
        <f t="shared" si="1"/>
        <v>0</v>
      </c>
      <c r="BA28">
        <v>1</v>
      </c>
    </row>
    <row r="29" spans="1:57">
      <c r="A29" s="112" t="s">
        <v>186</v>
      </c>
      <c r="B29" s="113"/>
      <c r="C29" s="113"/>
      <c r="D29" s="114"/>
      <c r="E29" s="115">
        <v>0</v>
      </c>
      <c r="F29" s="116">
        <v>0</v>
      </c>
      <c r="G29" s="117">
        <f t="shared" si="0"/>
        <v>0</v>
      </c>
      <c r="H29" s="118"/>
      <c r="I29" s="119">
        <f t="shared" si="1"/>
        <v>0</v>
      </c>
      <c r="BA29">
        <v>2</v>
      </c>
    </row>
    <row r="30" spans="1:57">
      <c r="A30" s="112" t="s">
        <v>187</v>
      </c>
      <c r="B30" s="113"/>
      <c r="C30" s="113"/>
      <c r="D30" s="114"/>
      <c r="E30" s="115">
        <v>0</v>
      </c>
      <c r="F30" s="116">
        <v>0</v>
      </c>
      <c r="G30" s="117">
        <f t="shared" si="0"/>
        <v>0</v>
      </c>
      <c r="H30" s="118"/>
      <c r="I30" s="119">
        <f t="shared" si="1"/>
        <v>0</v>
      </c>
      <c r="BA30">
        <v>2</v>
      </c>
    </row>
    <row r="31" spans="1:57" ht="13.5" thickBot="1">
      <c r="A31" s="120"/>
      <c r="B31" s="121" t="s">
        <v>57</v>
      </c>
      <c r="C31" s="122"/>
      <c r="D31" s="123"/>
      <c r="E31" s="124"/>
      <c r="F31" s="125"/>
      <c r="G31" s="125"/>
      <c r="H31" s="199">
        <f>SUM(I23:I30)</f>
        <v>0</v>
      </c>
      <c r="I31" s="200"/>
    </row>
    <row r="33" spans="2:9">
      <c r="B33" s="102"/>
      <c r="F33" s="126"/>
      <c r="G33" s="127"/>
      <c r="H33" s="127"/>
      <c r="I33" s="128"/>
    </row>
    <row r="34" spans="2:9">
      <c r="F34" s="126"/>
      <c r="G34" s="127"/>
      <c r="H34" s="127"/>
      <c r="I34" s="128"/>
    </row>
    <row r="35" spans="2:9">
      <c r="F35" s="126"/>
      <c r="G35" s="127"/>
      <c r="H35" s="127"/>
      <c r="I35" s="128"/>
    </row>
    <row r="36" spans="2:9">
      <c r="F36" s="126"/>
      <c r="G36" s="127"/>
      <c r="H36" s="127"/>
      <c r="I36" s="128"/>
    </row>
    <row r="37" spans="2:9">
      <c r="F37" s="126"/>
      <c r="G37" s="127"/>
      <c r="H37" s="127"/>
      <c r="I37" s="128"/>
    </row>
    <row r="38" spans="2:9">
      <c r="F38" s="126"/>
      <c r="G38" s="127"/>
      <c r="H38" s="127"/>
      <c r="I38" s="128"/>
    </row>
    <row r="39" spans="2:9">
      <c r="F39" s="126"/>
      <c r="G39" s="127"/>
      <c r="H39" s="127"/>
      <c r="I39" s="128"/>
    </row>
    <row r="40" spans="2:9">
      <c r="F40" s="126"/>
      <c r="G40" s="127"/>
      <c r="H40" s="127"/>
      <c r="I40" s="128"/>
    </row>
    <row r="41" spans="2:9">
      <c r="F41" s="126"/>
      <c r="G41" s="127"/>
      <c r="H41" s="127"/>
      <c r="I41" s="128"/>
    </row>
    <row r="42" spans="2:9">
      <c r="F42" s="126"/>
      <c r="G42" s="127"/>
      <c r="H42" s="127"/>
      <c r="I42" s="128"/>
    </row>
    <row r="43" spans="2:9">
      <c r="F43" s="126"/>
      <c r="G43" s="127"/>
      <c r="H43" s="127"/>
      <c r="I43" s="128"/>
    </row>
    <row r="44" spans="2:9">
      <c r="F44" s="126"/>
      <c r="G44" s="127"/>
      <c r="H44" s="127"/>
      <c r="I44" s="128"/>
    </row>
    <row r="45" spans="2:9">
      <c r="F45" s="126"/>
      <c r="G45" s="127"/>
      <c r="H45" s="127"/>
      <c r="I45" s="128"/>
    </row>
    <row r="46" spans="2:9">
      <c r="F46" s="126"/>
      <c r="G46" s="127"/>
      <c r="H46" s="127"/>
      <c r="I46" s="128"/>
    </row>
    <row r="47" spans="2:9">
      <c r="F47" s="126"/>
      <c r="G47" s="127"/>
      <c r="H47" s="127"/>
      <c r="I47" s="128"/>
    </row>
    <row r="48" spans="2:9">
      <c r="F48" s="126"/>
      <c r="G48" s="127"/>
      <c r="H48" s="127"/>
      <c r="I48" s="128"/>
    </row>
    <row r="49" spans="6:9">
      <c r="F49" s="126"/>
      <c r="G49" s="127"/>
      <c r="H49" s="127"/>
      <c r="I49" s="128"/>
    </row>
    <row r="50" spans="6:9">
      <c r="F50" s="126"/>
      <c r="G50" s="127"/>
      <c r="H50" s="127"/>
      <c r="I50" s="128"/>
    </row>
    <row r="51" spans="6:9">
      <c r="F51" s="126"/>
      <c r="G51" s="127"/>
      <c r="H51" s="127"/>
      <c r="I51" s="128"/>
    </row>
    <row r="52" spans="6:9">
      <c r="F52" s="126"/>
      <c r="G52" s="127"/>
      <c r="H52" s="127"/>
      <c r="I52" s="128"/>
    </row>
    <row r="53" spans="6:9">
      <c r="F53" s="126"/>
      <c r="G53" s="127"/>
      <c r="H53" s="127"/>
      <c r="I53" s="128"/>
    </row>
    <row r="54" spans="6:9">
      <c r="F54" s="126"/>
      <c r="G54" s="127"/>
      <c r="H54" s="127"/>
      <c r="I54" s="128"/>
    </row>
    <row r="55" spans="6:9">
      <c r="F55" s="126"/>
      <c r="G55" s="127"/>
      <c r="H55" s="127"/>
      <c r="I55" s="128"/>
    </row>
    <row r="56" spans="6:9">
      <c r="F56" s="126"/>
      <c r="G56" s="127"/>
      <c r="H56" s="127"/>
      <c r="I56" s="128"/>
    </row>
    <row r="57" spans="6:9">
      <c r="F57" s="126"/>
      <c r="G57" s="127"/>
      <c r="H57" s="127"/>
      <c r="I57" s="128"/>
    </row>
    <row r="58" spans="6:9">
      <c r="F58" s="126"/>
      <c r="G58" s="127"/>
      <c r="H58" s="127"/>
      <c r="I58" s="128"/>
    </row>
    <row r="59" spans="6:9">
      <c r="F59" s="126"/>
      <c r="G59" s="127"/>
      <c r="H59" s="127"/>
      <c r="I59" s="128"/>
    </row>
    <row r="60" spans="6:9">
      <c r="F60" s="126"/>
      <c r="G60" s="127"/>
      <c r="H60" s="127"/>
      <c r="I60" s="128"/>
    </row>
    <row r="61" spans="6:9">
      <c r="F61" s="126"/>
      <c r="G61" s="127"/>
      <c r="H61" s="127"/>
      <c r="I61" s="128"/>
    </row>
    <row r="62" spans="6:9">
      <c r="F62" s="126"/>
      <c r="G62" s="127"/>
      <c r="H62" s="127"/>
      <c r="I62" s="128"/>
    </row>
    <row r="63" spans="6:9">
      <c r="F63" s="126"/>
      <c r="G63" s="127"/>
      <c r="H63" s="127"/>
      <c r="I63" s="128"/>
    </row>
    <row r="64" spans="6:9">
      <c r="F64" s="126"/>
      <c r="G64" s="127"/>
      <c r="H64" s="127"/>
      <c r="I64" s="128"/>
    </row>
    <row r="65" spans="6:9">
      <c r="F65" s="126"/>
      <c r="G65" s="127"/>
      <c r="H65" s="127"/>
      <c r="I65" s="128"/>
    </row>
    <row r="66" spans="6:9">
      <c r="F66" s="126"/>
      <c r="G66" s="127"/>
      <c r="H66" s="127"/>
      <c r="I66" s="128"/>
    </row>
    <row r="67" spans="6:9">
      <c r="F67" s="126"/>
      <c r="G67" s="127"/>
      <c r="H67" s="127"/>
      <c r="I67" s="128"/>
    </row>
    <row r="68" spans="6:9">
      <c r="F68" s="126"/>
      <c r="G68" s="127"/>
      <c r="H68" s="127"/>
      <c r="I68" s="128"/>
    </row>
    <row r="69" spans="6:9">
      <c r="F69" s="126"/>
      <c r="G69" s="127"/>
      <c r="H69" s="127"/>
      <c r="I69" s="128"/>
    </row>
    <row r="70" spans="6:9">
      <c r="F70" s="126"/>
      <c r="G70" s="127"/>
      <c r="H70" s="127"/>
      <c r="I70" s="128"/>
    </row>
    <row r="71" spans="6:9">
      <c r="F71" s="126"/>
      <c r="G71" s="127"/>
      <c r="H71" s="127"/>
      <c r="I71" s="128"/>
    </row>
    <row r="72" spans="6:9">
      <c r="F72" s="126"/>
      <c r="G72" s="127"/>
      <c r="H72" s="127"/>
      <c r="I72" s="128"/>
    </row>
    <row r="73" spans="6:9">
      <c r="F73" s="126"/>
      <c r="G73" s="127"/>
      <c r="H73" s="127"/>
      <c r="I73" s="128"/>
    </row>
    <row r="74" spans="6:9">
      <c r="F74" s="126"/>
      <c r="G74" s="127"/>
      <c r="H74" s="127"/>
      <c r="I74" s="128"/>
    </row>
    <row r="75" spans="6:9">
      <c r="F75" s="126"/>
      <c r="G75" s="127"/>
      <c r="H75" s="127"/>
      <c r="I75" s="128"/>
    </row>
    <row r="76" spans="6:9">
      <c r="F76" s="126"/>
      <c r="G76" s="127"/>
      <c r="H76" s="127"/>
      <c r="I76" s="128"/>
    </row>
    <row r="77" spans="6:9">
      <c r="F77" s="126"/>
      <c r="G77" s="127"/>
      <c r="H77" s="127"/>
      <c r="I77" s="128"/>
    </row>
    <row r="78" spans="6:9">
      <c r="F78" s="126"/>
      <c r="G78" s="127"/>
      <c r="H78" s="127"/>
      <c r="I78" s="128"/>
    </row>
    <row r="79" spans="6:9">
      <c r="F79" s="126"/>
      <c r="G79" s="127"/>
      <c r="H79" s="127"/>
      <c r="I79" s="128"/>
    </row>
    <row r="80" spans="6:9">
      <c r="F80" s="126"/>
      <c r="G80" s="127"/>
      <c r="H80" s="127"/>
      <c r="I80" s="128"/>
    </row>
    <row r="81" spans="6:9">
      <c r="F81" s="126"/>
      <c r="G81" s="127"/>
      <c r="H81" s="127"/>
      <c r="I81" s="128"/>
    </row>
    <row r="82" spans="6:9">
      <c r="F82" s="126"/>
      <c r="G82" s="127"/>
      <c r="H82" s="127"/>
      <c r="I82" s="128"/>
    </row>
  </sheetData>
  <mergeCells count="4">
    <mergeCell ref="H31:I31"/>
    <mergeCell ref="A1:B1"/>
    <mergeCell ref="A2:B2"/>
    <mergeCell ref="G2:I2"/>
  </mergeCells>
  <phoneticPr fontId="0" type="noConversion"/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60"/>
  <sheetViews>
    <sheetView showGridLines="0" showZeros="0" tabSelected="1" topLeftCell="A31" zoomScale="110" zoomScaleNormal="110" workbookViewId="0">
      <selection activeCell="K30" sqref="K30"/>
    </sheetView>
  </sheetViews>
  <sheetFormatPr defaultRowHeight="12.75"/>
  <cols>
    <col min="1" max="1" width="4.42578125" style="129" customWidth="1"/>
    <col min="2" max="2" width="11.5703125" style="129" customWidth="1"/>
    <col min="3" max="3" width="40.42578125" style="129" customWidth="1"/>
    <col min="4" max="4" width="5.5703125" style="129" customWidth="1"/>
    <col min="5" max="5" width="8.5703125" style="138" customWidth="1"/>
    <col min="6" max="6" width="9.85546875" style="129" customWidth="1"/>
    <col min="7" max="7" width="13.85546875" style="129" customWidth="1"/>
    <col min="8" max="11" width="9.140625" style="129"/>
    <col min="12" max="12" width="75.42578125" style="129" customWidth="1"/>
    <col min="13" max="13" width="45.28515625" style="129" customWidth="1"/>
    <col min="14" max="16384" width="9.140625" style="129"/>
  </cols>
  <sheetData>
    <row r="1" spans="1:104" ht="15.75">
      <c r="A1" s="210" t="s">
        <v>200</v>
      </c>
      <c r="B1" s="210"/>
      <c r="C1" s="210"/>
      <c r="D1" s="210"/>
      <c r="E1" s="210"/>
      <c r="F1" s="210"/>
      <c r="G1" s="210"/>
    </row>
    <row r="2" spans="1:104" ht="14.25" customHeight="1" thickBot="1">
      <c r="B2" s="130"/>
      <c r="C2" s="131"/>
      <c r="D2" s="131"/>
      <c r="E2" s="132"/>
      <c r="F2" s="131"/>
      <c r="G2" s="131"/>
    </row>
    <row r="3" spans="1:104" ht="13.5" thickTop="1">
      <c r="A3" s="201" t="s">
        <v>5</v>
      </c>
      <c r="B3" s="202"/>
      <c r="C3" s="76" t="str">
        <f>CONCATENATE(cislostavby," ",nazevstavby)</f>
        <v>10001081 REK. A DOBUDOVÁNÍ JD-ÚPRAVA VEŘEJNÉHO PROSTORU</v>
      </c>
      <c r="D3" s="77"/>
      <c r="E3" s="133" t="s">
        <v>0</v>
      </c>
      <c r="F3" s="134">
        <f>Rekapitulace!H1</f>
        <v>10001081</v>
      </c>
      <c r="G3" s="135"/>
    </row>
    <row r="4" spans="1:104" ht="13.5" thickBot="1">
      <c r="A4" s="211" t="s">
        <v>1</v>
      </c>
      <c r="B4" s="204"/>
      <c r="C4" s="82" t="str">
        <f>CONCATENATE(cisloobjektu," ",nazevobjektu)</f>
        <v>S016 OBNOVA POM. L. JANÁČKA A VLAJKOSLÁVY</v>
      </c>
      <c r="D4" s="83"/>
      <c r="E4" s="212" t="str">
        <f>Rekapitulace!G2</f>
        <v>OBNOVA POMNÍKU L. JANÁČKA A VLAJKOSLÁVY</v>
      </c>
      <c r="F4" s="213"/>
      <c r="G4" s="214"/>
    </row>
    <row r="5" spans="1:104" ht="13.5" thickTop="1">
      <c r="A5" s="136"/>
      <c r="B5" s="137"/>
      <c r="C5" s="137"/>
      <c r="G5" s="139"/>
    </row>
    <row r="6" spans="1:104">
      <c r="A6" s="140" t="s">
        <v>58</v>
      </c>
      <c r="B6" s="141" t="s">
        <v>59</v>
      </c>
      <c r="C6" s="141" t="s">
        <v>60</v>
      </c>
      <c r="D6" s="141" t="s">
        <v>61</v>
      </c>
      <c r="E6" s="142" t="s">
        <v>62</v>
      </c>
      <c r="F6" s="141" t="s">
        <v>63</v>
      </c>
      <c r="G6" s="143" t="s">
        <v>64</v>
      </c>
    </row>
    <row r="7" spans="1:104">
      <c r="A7" s="144" t="s">
        <v>65</v>
      </c>
      <c r="B7" s="145" t="s">
        <v>73</v>
      </c>
      <c r="C7" s="146" t="s">
        <v>74</v>
      </c>
      <c r="D7" s="147"/>
      <c r="E7" s="148"/>
      <c r="F7" s="148"/>
      <c r="G7" s="149"/>
      <c r="H7" s="150"/>
      <c r="I7" s="150"/>
      <c r="O7" s="151">
        <v>1</v>
      </c>
    </row>
    <row r="8" spans="1:104">
      <c r="A8" s="152">
        <v>1</v>
      </c>
      <c r="B8" s="153" t="s">
        <v>75</v>
      </c>
      <c r="C8" s="154" t="s">
        <v>76</v>
      </c>
      <c r="D8" s="155" t="s">
        <v>77</v>
      </c>
      <c r="E8" s="156">
        <v>7.4474</v>
      </c>
      <c r="F8" s="156">
        <v>0</v>
      </c>
      <c r="G8" s="157">
        <f>E8*F8</f>
        <v>0</v>
      </c>
      <c r="O8" s="151">
        <v>2</v>
      </c>
      <c r="AA8" s="129">
        <v>1</v>
      </c>
      <c r="AB8" s="129">
        <v>1</v>
      </c>
      <c r="AC8" s="129">
        <v>1</v>
      </c>
      <c r="AZ8" s="129">
        <v>1</v>
      </c>
      <c r="BA8" s="129">
        <f>IF(AZ8=1,G8,0)</f>
        <v>0</v>
      </c>
      <c r="BB8" s="129">
        <f>IF(AZ8=2,G8,0)</f>
        <v>0</v>
      </c>
      <c r="BC8" s="129">
        <f>IF(AZ8=3,G8,0)</f>
        <v>0</v>
      </c>
      <c r="BD8" s="129">
        <f>IF(AZ8=4,G8,0)</f>
        <v>0</v>
      </c>
      <c r="BE8" s="129">
        <f>IF(AZ8=5,G8,0)</f>
        <v>0</v>
      </c>
      <c r="CZ8" s="129">
        <v>2.45329</v>
      </c>
    </row>
    <row r="9" spans="1:104">
      <c r="A9" s="158"/>
      <c r="B9" s="159"/>
      <c r="C9" s="208" t="s">
        <v>78</v>
      </c>
      <c r="D9" s="209"/>
      <c r="E9" s="161">
        <v>7.4474</v>
      </c>
      <c r="F9" s="162"/>
      <c r="G9" s="163"/>
      <c r="M9" s="160" t="s">
        <v>78</v>
      </c>
      <c r="O9" s="151"/>
    </row>
    <row r="10" spans="1:104">
      <c r="A10" s="152">
        <v>2</v>
      </c>
      <c r="B10" s="153" t="s">
        <v>79</v>
      </c>
      <c r="C10" s="154" t="s">
        <v>80</v>
      </c>
      <c r="D10" s="155" t="s">
        <v>81</v>
      </c>
      <c r="E10" s="156">
        <v>10.395</v>
      </c>
      <c r="F10" s="156">
        <v>0</v>
      </c>
      <c r="G10" s="157">
        <f>E10*F10</f>
        <v>0</v>
      </c>
      <c r="O10" s="151">
        <v>2</v>
      </c>
      <c r="AA10" s="129">
        <v>1</v>
      </c>
      <c r="AB10" s="129">
        <v>1</v>
      </c>
      <c r="AC10" s="129">
        <v>1</v>
      </c>
      <c r="AZ10" s="129">
        <v>1</v>
      </c>
      <c r="BA10" s="129">
        <f>IF(AZ10=1,G10,0)</f>
        <v>0</v>
      </c>
      <c r="BB10" s="129">
        <f>IF(AZ10=2,G10,0)</f>
        <v>0</v>
      </c>
      <c r="BC10" s="129">
        <f>IF(AZ10=3,G10,0)</f>
        <v>0</v>
      </c>
      <c r="BD10" s="129">
        <f>IF(AZ10=4,G10,0)</f>
        <v>0</v>
      </c>
      <c r="BE10" s="129">
        <f>IF(AZ10=5,G10,0)</f>
        <v>0</v>
      </c>
      <c r="CZ10" s="129">
        <v>3.925E-2</v>
      </c>
    </row>
    <row r="11" spans="1:104">
      <c r="A11" s="158"/>
      <c r="B11" s="159"/>
      <c r="C11" s="208" t="s">
        <v>82</v>
      </c>
      <c r="D11" s="209"/>
      <c r="E11" s="161">
        <v>10.395</v>
      </c>
      <c r="F11" s="162"/>
      <c r="G11" s="163"/>
      <c r="M11" s="160" t="s">
        <v>82</v>
      </c>
      <c r="O11" s="151"/>
    </row>
    <row r="12" spans="1:104">
      <c r="A12" s="152">
        <v>3</v>
      </c>
      <c r="B12" s="153" t="s">
        <v>83</v>
      </c>
      <c r="C12" s="154" t="s">
        <v>84</v>
      </c>
      <c r="D12" s="155" t="s">
        <v>81</v>
      </c>
      <c r="E12" s="156">
        <v>10.4</v>
      </c>
      <c r="F12" s="156">
        <v>0</v>
      </c>
      <c r="G12" s="157">
        <f>E12*F12</f>
        <v>0</v>
      </c>
      <c r="O12" s="151">
        <v>2</v>
      </c>
      <c r="AA12" s="129">
        <v>1</v>
      </c>
      <c r="AB12" s="129">
        <v>1</v>
      </c>
      <c r="AC12" s="129">
        <v>1</v>
      </c>
      <c r="AZ12" s="129">
        <v>1</v>
      </c>
      <c r="BA12" s="129">
        <f>IF(AZ12=1,G12,0)</f>
        <v>0</v>
      </c>
      <c r="BB12" s="129">
        <f>IF(AZ12=2,G12,0)</f>
        <v>0</v>
      </c>
      <c r="BC12" s="129">
        <f>IF(AZ12=3,G12,0)</f>
        <v>0</v>
      </c>
      <c r="BD12" s="129">
        <f>IF(AZ12=4,G12,0)</f>
        <v>0</v>
      </c>
      <c r="BE12" s="129">
        <f>IF(AZ12=5,G12,0)</f>
        <v>0</v>
      </c>
      <c r="CZ12" s="129">
        <v>0</v>
      </c>
    </row>
    <row r="13" spans="1:104">
      <c r="A13" s="152">
        <v>4</v>
      </c>
      <c r="B13" s="153" t="s">
        <v>85</v>
      </c>
      <c r="C13" s="154" t="s">
        <v>86</v>
      </c>
      <c r="D13" s="155" t="s">
        <v>87</v>
      </c>
      <c r="E13" s="156">
        <v>0.3725</v>
      </c>
      <c r="F13" s="156">
        <v>0</v>
      </c>
      <c r="G13" s="157">
        <f>E13*F13</f>
        <v>0</v>
      </c>
      <c r="O13" s="151">
        <v>2</v>
      </c>
      <c r="AA13" s="129">
        <v>1</v>
      </c>
      <c r="AB13" s="129">
        <v>1</v>
      </c>
      <c r="AC13" s="129">
        <v>1</v>
      </c>
      <c r="AZ13" s="129">
        <v>1</v>
      </c>
      <c r="BA13" s="129">
        <f>IF(AZ13=1,G13,0)</f>
        <v>0</v>
      </c>
      <c r="BB13" s="129">
        <f>IF(AZ13=2,G13,0)</f>
        <v>0</v>
      </c>
      <c r="BC13" s="129">
        <f>IF(AZ13=3,G13,0)</f>
        <v>0</v>
      </c>
      <c r="BD13" s="129">
        <f>IF(AZ13=4,G13,0)</f>
        <v>0</v>
      </c>
      <c r="BE13" s="129">
        <f>IF(AZ13=5,G13,0)</f>
        <v>0</v>
      </c>
      <c r="CZ13" s="129">
        <v>1.0211600000000001</v>
      </c>
    </row>
    <row r="14" spans="1:104">
      <c r="A14" s="158"/>
      <c r="B14" s="159"/>
      <c r="C14" s="208" t="s">
        <v>88</v>
      </c>
      <c r="D14" s="209"/>
      <c r="E14" s="161">
        <v>0.3725</v>
      </c>
      <c r="F14" s="162"/>
      <c r="G14" s="163"/>
      <c r="M14" s="160" t="s">
        <v>88</v>
      </c>
      <c r="O14" s="151"/>
    </row>
    <row r="15" spans="1:104">
      <c r="A15" s="164"/>
      <c r="B15" s="165" t="s">
        <v>67</v>
      </c>
      <c r="C15" s="166" t="str">
        <f>CONCATENATE(B7," ",C7)</f>
        <v>2 Základy a zvláštní zakládání</v>
      </c>
      <c r="D15" s="164"/>
      <c r="E15" s="167"/>
      <c r="F15" s="167"/>
      <c r="G15" s="168">
        <f>SUM(G7:G14)</f>
        <v>0</v>
      </c>
      <c r="O15" s="151">
        <v>4</v>
      </c>
      <c r="BA15" s="169">
        <f>SUM(BA7:BA14)</f>
        <v>0</v>
      </c>
      <c r="BB15" s="169">
        <f>SUM(BB7:BB14)</f>
        <v>0</v>
      </c>
      <c r="BC15" s="169">
        <f>SUM(BC7:BC14)</f>
        <v>0</v>
      </c>
      <c r="BD15" s="169">
        <f>SUM(BD7:BD14)</f>
        <v>0</v>
      </c>
      <c r="BE15" s="169">
        <f>SUM(BE7:BE14)</f>
        <v>0</v>
      </c>
    </row>
    <row r="16" spans="1:104">
      <c r="A16" s="144" t="s">
        <v>65</v>
      </c>
      <c r="B16" s="145" t="s">
        <v>89</v>
      </c>
      <c r="C16" s="146" t="s">
        <v>90</v>
      </c>
      <c r="D16" s="147"/>
      <c r="E16" s="148"/>
      <c r="F16" s="148"/>
      <c r="G16" s="149"/>
      <c r="H16" s="150"/>
      <c r="I16" s="150"/>
      <c r="O16" s="151">
        <v>1</v>
      </c>
    </row>
    <row r="17" spans="1:104">
      <c r="A17" s="152">
        <v>5</v>
      </c>
      <c r="B17" s="153" t="s">
        <v>91</v>
      </c>
      <c r="C17" s="154" t="s">
        <v>92</v>
      </c>
      <c r="D17" s="155" t="s">
        <v>77</v>
      </c>
      <c r="E17" s="156">
        <v>1.9488000000000001</v>
      </c>
      <c r="F17" s="156">
        <v>0</v>
      </c>
      <c r="G17" s="157">
        <f>E17*F17</f>
        <v>0</v>
      </c>
      <c r="O17" s="151">
        <v>2</v>
      </c>
      <c r="AA17" s="129">
        <v>1</v>
      </c>
      <c r="AB17" s="129">
        <v>1</v>
      </c>
      <c r="AC17" s="129">
        <v>1</v>
      </c>
      <c r="AZ17" s="129">
        <v>1</v>
      </c>
      <c r="BA17" s="129">
        <f>IF(AZ17=1,G17,0)</f>
        <v>0</v>
      </c>
      <c r="BB17" s="129">
        <f>IF(AZ17=2,G17,0)</f>
        <v>0</v>
      </c>
      <c r="BC17" s="129">
        <f>IF(AZ17=3,G17,0)</f>
        <v>0</v>
      </c>
      <c r="BD17" s="129">
        <f>IF(AZ17=4,G17,0)</f>
        <v>0</v>
      </c>
      <c r="BE17" s="129">
        <f>IF(AZ17=5,G17,0)</f>
        <v>0</v>
      </c>
      <c r="CZ17" s="129">
        <v>2.4559600000000001</v>
      </c>
    </row>
    <row r="18" spans="1:104">
      <c r="A18" s="158"/>
      <c r="B18" s="159"/>
      <c r="C18" s="208" t="s">
        <v>93</v>
      </c>
      <c r="D18" s="209"/>
      <c r="E18" s="161">
        <v>1.9488000000000001</v>
      </c>
      <c r="F18" s="162"/>
      <c r="G18" s="163"/>
      <c r="M18" s="160" t="s">
        <v>93</v>
      </c>
      <c r="O18" s="151"/>
    </row>
    <row r="19" spans="1:104">
      <c r="A19" s="152">
        <v>6</v>
      </c>
      <c r="B19" s="153" t="s">
        <v>94</v>
      </c>
      <c r="C19" s="154" t="s">
        <v>95</v>
      </c>
      <c r="D19" s="155" t="s">
        <v>81</v>
      </c>
      <c r="E19" s="156">
        <v>10.792</v>
      </c>
      <c r="F19" s="156">
        <v>0</v>
      </c>
      <c r="G19" s="157">
        <f>E19*F19</f>
        <v>0</v>
      </c>
      <c r="O19" s="151">
        <v>2</v>
      </c>
      <c r="AA19" s="129">
        <v>1</v>
      </c>
      <c r="AB19" s="129">
        <v>1</v>
      </c>
      <c r="AC19" s="129">
        <v>1</v>
      </c>
      <c r="AZ19" s="129">
        <v>1</v>
      </c>
      <c r="BA19" s="129">
        <f>IF(AZ19=1,G19,0)</f>
        <v>0</v>
      </c>
      <c r="BB19" s="129">
        <f>IF(AZ19=2,G19,0)</f>
        <v>0</v>
      </c>
      <c r="BC19" s="129">
        <f>IF(AZ19=3,G19,0)</f>
        <v>0</v>
      </c>
      <c r="BD19" s="129">
        <f>IF(AZ19=4,G19,0)</f>
        <v>0</v>
      </c>
      <c r="BE19" s="129">
        <f>IF(AZ19=5,G19,0)</f>
        <v>0</v>
      </c>
      <c r="CZ19" s="129">
        <v>4.0099999999999997E-2</v>
      </c>
    </row>
    <row r="20" spans="1:104">
      <c r="A20" s="158"/>
      <c r="B20" s="159"/>
      <c r="C20" s="208" t="s">
        <v>96</v>
      </c>
      <c r="D20" s="209"/>
      <c r="E20" s="161">
        <v>10.792</v>
      </c>
      <c r="F20" s="162"/>
      <c r="G20" s="163"/>
      <c r="M20" s="160" t="s">
        <v>96</v>
      </c>
      <c r="O20" s="151"/>
    </row>
    <row r="21" spans="1:104">
      <c r="A21" s="152">
        <v>7</v>
      </c>
      <c r="B21" s="153" t="s">
        <v>97</v>
      </c>
      <c r="C21" s="154" t="s">
        <v>98</v>
      </c>
      <c r="D21" s="155" t="s">
        <v>81</v>
      </c>
      <c r="E21" s="156">
        <v>10.79</v>
      </c>
      <c r="F21" s="156">
        <v>0</v>
      </c>
      <c r="G21" s="157">
        <f>E21*F21</f>
        <v>0</v>
      </c>
      <c r="O21" s="151">
        <v>2</v>
      </c>
      <c r="AA21" s="129">
        <v>1</v>
      </c>
      <c r="AB21" s="129">
        <v>1</v>
      </c>
      <c r="AC21" s="129">
        <v>1</v>
      </c>
      <c r="AZ21" s="129">
        <v>1</v>
      </c>
      <c r="BA21" s="129">
        <f>IF(AZ21=1,G21,0)</f>
        <v>0</v>
      </c>
      <c r="BB21" s="129">
        <f>IF(AZ21=2,G21,0)</f>
        <v>0</v>
      </c>
      <c r="BC21" s="129">
        <f>IF(AZ21=3,G21,0)</f>
        <v>0</v>
      </c>
      <c r="BD21" s="129">
        <f>IF(AZ21=4,G21,0)</f>
        <v>0</v>
      </c>
      <c r="BE21" s="129">
        <f>IF(AZ21=5,G21,0)</f>
        <v>0</v>
      </c>
      <c r="CZ21" s="129">
        <v>0</v>
      </c>
    </row>
    <row r="22" spans="1:104">
      <c r="A22" s="152">
        <v>8</v>
      </c>
      <c r="B22" s="153" t="s">
        <v>99</v>
      </c>
      <c r="C22" s="154" t="s">
        <v>100</v>
      </c>
      <c r="D22" s="155" t="s">
        <v>81</v>
      </c>
      <c r="E22" s="156">
        <v>5.35</v>
      </c>
      <c r="F22" s="156">
        <v>0</v>
      </c>
      <c r="G22" s="157">
        <f>E22*F22</f>
        <v>0</v>
      </c>
      <c r="O22" s="151">
        <v>2</v>
      </c>
      <c r="AA22" s="129">
        <v>1</v>
      </c>
      <c r="AB22" s="129">
        <v>1</v>
      </c>
      <c r="AC22" s="129">
        <v>1</v>
      </c>
      <c r="AZ22" s="129">
        <v>1</v>
      </c>
      <c r="BA22" s="129">
        <f>IF(AZ22=1,G22,0)</f>
        <v>0</v>
      </c>
      <c r="BB22" s="129">
        <f>IF(AZ22=2,G22,0)</f>
        <v>0</v>
      </c>
      <c r="BC22" s="129">
        <f>IF(AZ22=3,G22,0)</f>
        <v>0</v>
      </c>
      <c r="BD22" s="129">
        <f>IF(AZ22=4,G22,0)</f>
        <v>0</v>
      </c>
      <c r="BE22" s="129">
        <f>IF(AZ22=5,G22,0)</f>
        <v>0</v>
      </c>
      <c r="CZ22" s="129">
        <v>1.7860000000000001E-2</v>
      </c>
    </row>
    <row r="23" spans="1:104">
      <c r="A23" s="158"/>
      <c r="B23" s="159"/>
      <c r="C23" s="208" t="s">
        <v>101</v>
      </c>
      <c r="D23" s="209"/>
      <c r="E23" s="161">
        <v>5.35</v>
      </c>
      <c r="F23" s="162"/>
      <c r="G23" s="163"/>
      <c r="M23" s="160" t="s">
        <v>101</v>
      </c>
      <c r="O23" s="151"/>
    </row>
    <row r="24" spans="1:104">
      <c r="A24" s="152">
        <v>9</v>
      </c>
      <c r="B24" s="153" t="s">
        <v>102</v>
      </c>
      <c r="C24" s="154" t="s">
        <v>103</v>
      </c>
      <c r="D24" s="155" t="s">
        <v>87</v>
      </c>
      <c r="E24" s="156">
        <v>0.19500000000000001</v>
      </c>
      <c r="F24" s="156">
        <v>0</v>
      </c>
      <c r="G24" s="157">
        <f>E24*F24</f>
        <v>0</v>
      </c>
      <c r="O24" s="151">
        <v>2</v>
      </c>
      <c r="AA24" s="129">
        <v>1</v>
      </c>
      <c r="AB24" s="129">
        <v>1</v>
      </c>
      <c r="AC24" s="129">
        <v>1</v>
      </c>
      <c r="AZ24" s="129">
        <v>1</v>
      </c>
      <c r="BA24" s="129">
        <f>IF(AZ24=1,G24,0)</f>
        <v>0</v>
      </c>
      <c r="BB24" s="129">
        <f>IF(AZ24=2,G24,0)</f>
        <v>0</v>
      </c>
      <c r="BC24" s="129">
        <f>IF(AZ24=3,G24,0)</f>
        <v>0</v>
      </c>
      <c r="BD24" s="129">
        <f>IF(AZ24=4,G24,0)</f>
        <v>0</v>
      </c>
      <c r="BE24" s="129">
        <f>IF(AZ24=5,G24,0)</f>
        <v>0</v>
      </c>
      <c r="CZ24" s="129">
        <v>1.0202899999999999</v>
      </c>
    </row>
    <row r="25" spans="1:104">
      <c r="A25" s="158"/>
      <c r="B25" s="159"/>
      <c r="C25" s="208" t="s">
        <v>104</v>
      </c>
      <c r="D25" s="209"/>
      <c r="E25" s="161">
        <v>0.19500000000000001</v>
      </c>
      <c r="F25" s="162"/>
      <c r="G25" s="163"/>
      <c r="M25" s="160" t="s">
        <v>104</v>
      </c>
      <c r="O25" s="151"/>
    </row>
    <row r="26" spans="1:104">
      <c r="A26" s="164"/>
      <c r="B26" s="165" t="s">
        <v>67</v>
      </c>
      <c r="C26" s="166" t="str">
        <f>CONCATENATE(B16," ",C16)</f>
        <v>3 Svislé a kompletní konstrukce</v>
      </c>
      <c r="D26" s="164"/>
      <c r="E26" s="167"/>
      <c r="F26" s="167"/>
      <c r="G26" s="168">
        <f>SUM(G16:G25)</f>
        <v>0</v>
      </c>
      <c r="O26" s="151">
        <v>4</v>
      </c>
      <c r="BA26" s="169">
        <f>SUM(BA16:BA25)</f>
        <v>0</v>
      </c>
      <c r="BB26" s="169">
        <f>SUM(BB16:BB25)</f>
        <v>0</v>
      </c>
      <c r="BC26" s="169">
        <f>SUM(BC16:BC25)</f>
        <v>0</v>
      </c>
      <c r="BD26" s="169">
        <f>SUM(BD16:BD25)</f>
        <v>0</v>
      </c>
      <c r="BE26" s="169">
        <f>SUM(BE16:BE25)</f>
        <v>0</v>
      </c>
    </row>
    <row r="27" spans="1:104">
      <c r="A27" s="144" t="s">
        <v>65</v>
      </c>
      <c r="B27" s="145" t="s">
        <v>105</v>
      </c>
      <c r="C27" s="146" t="s">
        <v>106</v>
      </c>
      <c r="D27" s="147"/>
      <c r="E27" s="148"/>
      <c r="F27" s="148"/>
      <c r="G27" s="149"/>
      <c r="H27" s="150"/>
      <c r="I27" s="150"/>
      <c r="O27" s="151">
        <v>1</v>
      </c>
    </row>
    <row r="28" spans="1:104">
      <c r="A28" s="152">
        <v>10</v>
      </c>
      <c r="B28" s="153" t="s">
        <v>107</v>
      </c>
      <c r="C28" s="154" t="s">
        <v>108</v>
      </c>
      <c r="D28" s="155" t="s">
        <v>77</v>
      </c>
      <c r="E28" s="156">
        <v>0.57420000000000004</v>
      </c>
      <c r="F28" s="156">
        <v>0</v>
      </c>
      <c r="G28" s="157">
        <f>E28*F28</f>
        <v>0</v>
      </c>
      <c r="O28" s="151">
        <v>2</v>
      </c>
      <c r="AA28" s="129">
        <v>1</v>
      </c>
      <c r="AB28" s="129">
        <v>1</v>
      </c>
      <c r="AC28" s="129">
        <v>1</v>
      </c>
      <c r="AZ28" s="129">
        <v>1</v>
      </c>
      <c r="BA28" s="129">
        <f>IF(AZ28=1,G28,0)</f>
        <v>0</v>
      </c>
      <c r="BB28" s="129">
        <f>IF(AZ28=2,G28,0)</f>
        <v>0</v>
      </c>
      <c r="BC28" s="129">
        <f>IF(AZ28=3,G28,0)</f>
        <v>0</v>
      </c>
      <c r="BD28" s="129">
        <f>IF(AZ28=4,G28,0)</f>
        <v>0</v>
      </c>
      <c r="BE28" s="129">
        <f>IF(AZ28=5,G28,0)</f>
        <v>0</v>
      </c>
      <c r="CZ28" s="129">
        <v>2.4535100000000001</v>
      </c>
    </row>
    <row r="29" spans="1:104">
      <c r="A29" s="158"/>
      <c r="B29" s="159"/>
      <c r="C29" s="208" t="s">
        <v>109</v>
      </c>
      <c r="D29" s="209"/>
      <c r="E29" s="161">
        <v>0.57420000000000004</v>
      </c>
      <c r="F29" s="162"/>
      <c r="G29" s="163"/>
      <c r="M29" s="160" t="s">
        <v>109</v>
      </c>
      <c r="O29" s="151"/>
    </row>
    <row r="30" spans="1:104">
      <c r="A30" s="152">
        <v>11</v>
      </c>
      <c r="B30" s="153" t="s">
        <v>110</v>
      </c>
      <c r="C30" s="154" t="s">
        <v>111</v>
      </c>
      <c r="D30" s="155" t="s">
        <v>81</v>
      </c>
      <c r="E30" s="156">
        <v>0.55000000000000004</v>
      </c>
      <c r="F30" s="156">
        <v>0</v>
      </c>
      <c r="G30" s="157">
        <f>E30*F30</f>
        <v>0</v>
      </c>
      <c r="O30" s="151">
        <v>2</v>
      </c>
      <c r="AA30" s="129">
        <v>1</v>
      </c>
      <c r="AB30" s="129">
        <v>1</v>
      </c>
      <c r="AC30" s="129">
        <v>1</v>
      </c>
      <c r="AZ30" s="129">
        <v>1</v>
      </c>
      <c r="BA30" s="129">
        <f>IF(AZ30=1,G30,0)</f>
        <v>0</v>
      </c>
      <c r="BB30" s="129">
        <f>IF(AZ30=2,G30,0)</f>
        <v>0</v>
      </c>
      <c r="BC30" s="129">
        <f>IF(AZ30=3,G30,0)</f>
        <v>0</v>
      </c>
      <c r="BD30" s="129">
        <f>IF(AZ30=4,G30,0)</f>
        <v>0</v>
      </c>
      <c r="BE30" s="129">
        <f>IF(AZ30=5,G30,0)</f>
        <v>0</v>
      </c>
      <c r="CZ30" s="129">
        <v>2.2699999999999999E-3</v>
      </c>
    </row>
    <row r="31" spans="1:104">
      <c r="A31" s="158"/>
      <c r="B31" s="159"/>
      <c r="C31" s="208" t="s">
        <v>112</v>
      </c>
      <c r="D31" s="209"/>
      <c r="E31" s="161">
        <v>0.55000000000000004</v>
      </c>
      <c r="F31" s="162"/>
      <c r="G31" s="163"/>
      <c r="M31" s="160" t="s">
        <v>112</v>
      </c>
      <c r="O31" s="151"/>
    </row>
    <row r="32" spans="1:104">
      <c r="A32" s="152">
        <v>12</v>
      </c>
      <c r="B32" s="153" t="s">
        <v>113</v>
      </c>
      <c r="C32" s="154" t="s">
        <v>114</v>
      </c>
      <c r="D32" s="155" t="s">
        <v>87</v>
      </c>
      <c r="E32" s="156">
        <v>6.2700000000000006E-2</v>
      </c>
      <c r="F32" s="156">
        <v>0</v>
      </c>
      <c r="G32" s="157">
        <f>E32*F32</f>
        <v>0</v>
      </c>
      <c r="O32" s="151">
        <v>2</v>
      </c>
      <c r="AA32" s="129">
        <v>1</v>
      </c>
      <c r="AB32" s="129">
        <v>1</v>
      </c>
      <c r="AC32" s="129">
        <v>1</v>
      </c>
      <c r="AZ32" s="129">
        <v>1</v>
      </c>
      <c r="BA32" s="129">
        <f>IF(AZ32=1,G32,0)</f>
        <v>0</v>
      </c>
      <c r="BB32" s="129">
        <f>IF(AZ32=2,G32,0)</f>
        <v>0</v>
      </c>
      <c r="BC32" s="129">
        <f>IF(AZ32=3,G32,0)</f>
        <v>0</v>
      </c>
      <c r="BD32" s="129">
        <f>IF(AZ32=4,G32,0)</f>
        <v>0</v>
      </c>
      <c r="BE32" s="129">
        <f>IF(AZ32=5,G32,0)</f>
        <v>0</v>
      </c>
      <c r="CZ32" s="129">
        <v>1.02139</v>
      </c>
    </row>
    <row r="33" spans="1:104">
      <c r="A33" s="158"/>
      <c r="B33" s="159"/>
      <c r="C33" s="208" t="s">
        <v>115</v>
      </c>
      <c r="D33" s="209"/>
      <c r="E33" s="161">
        <v>6.2700000000000006E-2</v>
      </c>
      <c r="F33" s="162"/>
      <c r="G33" s="163"/>
      <c r="M33" s="160" t="s">
        <v>115</v>
      </c>
      <c r="O33" s="151"/>
    </row>
    <row r="34" spans="1:104">
      <c r="A34" s="164"/>
      <c r="B34" s="165" t="s">
        <v>67</v>
      </c>
      <c r="C34" s="166" t="str">
        <f>CONCATENATE(B27," ",C27)</f>
        <v>4 Vodorovné konstrukce</v>
      </c>
      <c r="D34" s="164"/>
      <c r="E34" s="167"/>
      <c r="F34" s="167"/>
      <c r="G34" s="168">
        <f>SUM(G27:G33)</f>
        <v>0</v>
      </c>
      <c r="O34" s="151">
        <v>4</v>
      </c>
      <c r="BA34" s="169">
        <f>SUM(BA27:BA33)</f>
        <v>0</v>
      </c>
      <c r="BB34" s="169">
        <f>SUM(BB27:BB33)</f>
        <v>0</v>
      </c>
      <c r="BC34" s="169">
        <f>SUM(BC27:BC33)</f>
        <v>0</v>
      </c>
      <c r="BD34" s="169">
        <f>SUM(BD27:BD33)</f>
        <v>0</v>
      </c>
      <c r="BE34" s="169">
        <f>SUM(BE27:BE33)</f>
        <v>0</v>
      </c>
    </row>
    <row r="35" spans="1:104">
      <c r="A35" s="144" t="s">
        <v>65</v>
      </c>
      <c r="B35" s="145" t="s">
        <v>116</v>
      </c>
      <c r="C35" s="146" t="s">
        <v>117</v>
      </c>
      <c r="D35" s="147"/>
      <c r="E35" s="148"/>
      <c r="F35" s="148"/>
      <c r="G35" s="149"/>
      <c r="H35" s="150"/>
      <c r="I35" s="150"/>
      <c r="O35" s="151">
        <v>1</v>
      </c>
    </row>
    <row r="36" spans="1:104">
      <c r="A36" s="152">
        <v>13</v>
      </c>
      <c r="B36" s="153" t="s">
        <v>118</v>
      </c>
      <c r="C36" s="154" t="s">
        <v>119</v>
      </c>
      <c r="D36" s="155" t="s">
        <v>77</v>
      </c>
      <c r="E36" s="156">
        <v>0.28370000000000001</v>
      </c>
      <c r="F36" s="156">
        <v>0</v>
      </c>
      <c r="G36" s="157">
        <f>E36*F36</f>
        <v>0</v>
      </c>
      <c r="O36" s="151">
        <v>2</v>
      </c>
      <c r="AA36" s="129">
        <v>1</v>
      </c>
      <c r="AB36" s="129">
        <v>1</v>
      </c>
      <c r="AC36" s="129">
        <v>1</v>
      </c>
      <c r="AZ36" s="129">
        <v>1</v>
      </c>
      <c r="BA36" s="129">
        <f>IF(AZ36=1,G36,0)</f>
        <v>0</v>
      </c>
      <c r="BB36" s="129">
        <f>IF(AZ36=2,G36,0)</f>
        <v>0</v>
      </c>
      <c r="BC36" s="129">
        <f>IF(AZ36=3,G36,0)</f>
        <v>0</v>
      </c>
      <c r="BD36" s="129">
        <f>IF(AZ36=4,G36,0)</f>
        <v>0</v>
      </c>
      <c r="BE36" s="129">
        <f>IF(AZ36=5,G36,0)</f>
        <v>0</v>
      </c>
      <c r="CZ36" s="129">
        <v>2.42198</v>
      </c>
    </row>
    <row r="37" spans="1:104">
      <c r="A37" s="158"/>
      <c r="B37" s="159"/>
      <c r="C37" s="208" t="s">
        <v>120</v>
      </c>
      <c r="D37" s="209"/>
      <c r="E37" s="161">
        <v>0.28370000000000001</v>
      </c>
      <c r="F37" s="162"/>
      <c r="G37" s="163"/>
      <c r="M37" s="160" t="s">
        <v>120</v>
      </c>
      <c r="O37" s="151"/>
    </row>
    <row r="38" spans="1:104">
      <c r="A38" s="152">
        <v>14</v>
      </c>
      <c r="B38" s="153" t="s">
        <v>121</v>
      </c>
      <c r="C38" s="154" t="s">
        <v>122</v>
      </c>
      <c r="D38" s="155" t="s">
        <v>77</v>
      </c>
      <c r="E38" s="156">
        <v>0.28000000000000003</v>
      </c>
      <c r="F38" s="156">
        <v>0</v>
      </c>
      <c r="G38" s="157">
        <f>E38*F38</f>
        <v>0</v>
      </c>
      <c r="O38" s="151">
        <v>2</v>
      </c>
      <c r="AA38" s="129">
        <v>1</v>
      </c>
      <c r="AB38" s="129">
        <v>1</v>
      </c>
      <c r="AC38" s="129">
        <v>1</v>
      </c>
      <c r="AZ38" s="129">
        <v>1</v>
      </c>
      <c r="BA38" s="129">
        <f>IF(AZ38=1,G38,0)</f>
        <v>0</v>
      </c>
      <c r="BB38" s="129">
        <f>IF(AZ38=2,G38,0)</f>
        <v>0</v>
      </c>
      <c r="BC38" s="129">
        <f>IF(AZ38=3,G38,0)</f>
        <v>0</v>
      </c>
      <c r="BD38" s="129">
        <f>IF(AZ38=4,G38,0)</f>
        <v>0</v>
      </c>
      <c r="BE38" s="129">
        <f>IF(AZ38=5,G38,0)</f>
        <v>0</v>
      </c>
      <c r="CZ38" s="129">
        <v>0</v>
      </c>
    </row>
    <row r="39" spans="1:104">
      <c r="A39" s="152">
        <v>15</v>
      </c>
      <c r="B39" s="153" t="s">
        <v>123</v>
      </c>
      <c r="C39" s="154" t="s">
        <v>124</v>
      </c>
      <c r="D39" s="155" t="s">
        <v>81</v>
      </c>
      <c r="E39" s="156">
        <v>0.39600000000000002</v>
      </c>
      <c r="F39" s="156">
        <v>0</v>
      </c>
      <c r="G39" s="157">
        <f>E39*F39</f>
        <v>0</v>
      </c>
      <c r="O39" s="151">
        <v>2</v>
      </c>
      <c r="AA39" s="129">
        <v>1</v>
      </c>
      <c r="AB39" s="129">
        <v>1</v>
      </c>
      <c r="AC39" s="129">
        <v>1</v>
      </c>
      <c r="AZ39" s="129">
        <v>1</v>
      </c>
      <c r="BA39" s="129">
        <f>IF(AZ39=1,G39,0)</f>
        <v>0</v>
      </c>
      <c r="BB39" s="129">
        <f>IF(AZ39=2,G39,0)</f>
        <v>0</v>
      </c>
      <c r="BC39" s="129">
        <f>IF(AZ39=3,G39,0)</f>
        <v>0</v>
      </c>
      <c r="BD39" s="129">
        <f>IF(AZ39=4,G39,0)</f>
        <v>0</v>
      </c>
      <c r="BE39" s="129">
        <f>IF(AZ39=5,G39,0)</f>
        <v>0</v>
      </c>
      <c r="CZ39" s="129">
        <v>1.4109999999999999E-2</v>
      </c>
    </row>
    <row r="40" spans="1:104">
      <c r="A40" s="158"/>
      <c r="B40" s="159"/>
      <c r="C40" s="208" t="s">
        <v>125</v>
      </c>
      <c r="D40" s="209"/>
      <c r="E40" s="161">
        <v>0.39600000000000002</v>
      </c>
      <c r="F40" s="162"/>
      <c r="G40" s="163"/>
      <c r="M40" s="160" t="s">
        <v>125</v>
      </c>
      <c r="O40" s="151"/>
    </row>
    <row r="41" spans="1:104">
      <c r="A41" s="152">
        <v>16</v>
      </c>
      <c r="B41" s="153" t="s">
        <v>126</v>
      </c>
      <c r="C41" s="154" t="s">
        <v>127</v>
      </c>
      <c r="D41" s="155" t="s">
        <v>81</v>
      </c>
      <c r="E41" s="156">
        <v>0.39600000000000002</v>
      </c>
      <c r="F41" s="156">
        <v>0</v>
      </c>
      <c r="G41" s="157">
        <f>E41*F41</f>
        <v>0</v>
      </c>
      <c r="O41" s="151">
        <v>2</v>
      </c>
      <c r="AA41" s="129">
        <v>1</v>
      </c>
      <c r="AB41" s="129">
        <v>1</v>
      </c>
      <c r="AC41" s="129">
        <v>1</v>
      </c>
      <c r="AZ41" s="129">
        <v>1</v>
      </c>
      <c r="BA41" s="129">
        <f>IF(AZ41=1,G41,0)</f>
        <v>0</v>
      </c>
      <c r="BB41" s="129">
        <f>IF(AZ41=2,G41,0)</f>
        <v>0</v>
      </c>
      <c r="BC41" s="129">
        <f>IF(AZ41=3,G41,0)</f>
        <v>0</v>
      </c>
      <c r="BD41" s="129">
        <f>IF(AZ41=4,G41,0)</f>
        <v>0</v>
      </c>
      <c r="BE41" s="129">
        <f>IF(AZ41=5,G41,0)</f>
        <v>0</v>
      </c>
      <c r="CZ41" s="129">
        <v>0</v>
      </c>
    </row>
    <row r="42" spans="1:104">
      <c r="A42" s="164"/>
      <c r="B42" s="165" t="s">
        <v>67</v>
      </c>
      <c r="C42" s="166" t="str">
        <f>CONCATENATE(B35," ",C35)</f>
        <v>6 Úpravy povrchu, podlahy</v>
      </c>
      <c r="D42" s="164"/>
      <c r="E42" s="167"/>
      <c r="F42" s="167"/>
      <c r="G42" s="168">
        <f>SUM(G35:G41)</f>
        <v>0</v>
      </c>
      <c r="O42" s="151">
        <v>4</v>
      </c>
      <c r="BA42" s="169">
        <f>SUM(BA35:BA41)</f>
        <v>0</v>
      </c>
      <c r="BB42" s="169">
        <f>SUM(BB35:BB41)</f>
        <v>0</v>
      </c>
      <c r="BC42" s="169">
        <f>SUM(BC35:BC41)</f>
        <v>0</v>
      </c>
      <c r="BD42" s="169">
        <f>SUM(BD35:BD41)</f>
        <v>0</v>
      </c>
      <c r="BE42" s="169">
        <f>SUM(BE35:BE41)</f>
        <v>0</v>
      </c>
    </row>
    <row r="43" spans="1:104">
      <c r="A43" s="144" t="s">
        <v>65</v>
      </c>
      <c r="B43" s="145" t="s">
        <v>128</v>
      </c>
      <c r="C43" s="146" t="s">
        <v>129</v>
      </c>
      <c r="D43" s="147"/>
      <c r="E43" s="148"/>
      <c r="F43" s="148"/>
      <c r="G43" s="149"/>
      <c r="H43" s="150"/>
      <c r="I43" s="150"/>
      <c r="O43" s="151">
        <v>1</v>
      </c>
    </row>
    <row r="44" spans="1:104" ht="22.5">
      <c r="A44" s="152">
        <v>17</v>
      </c>
      <c r="B44" s="153" t="s">
        <v>130</v>
      </c>
      <c r="C44" s="154" t="s">
        <v>131</v>
      </c>
      <c r="D44" s="155" t="s">
        <v>66</v>
      </c>
      <c r="E44" s="156">
        <v>6</v>
      </c>
      <c r="F44" s="156">
        <v>0</v>
      </c>
      <c r="G44" s="157">
        <f>E44*F44</f>
        <v>0</v>
      </c>
      <c r="O44" s="151">
        <v>2</v>
      </c>
      <c r="AA44" s="129">
        <v>12</v>
      </c>
      <c r="AB44" s="129">
        <v>0</v>
      </c>
      <c r="AC44" s="129">
        <v>14</v>
      </c>
      <c r="AZ44" s="129">
        <v>1</v>
      </c>
      <c r="BA44" s="129">
        <f>IF(AZ44=1,G44,0)</f>
        <v>0</v>
      </c>
      <c r="BB44" s="129">
        <f>IF(AZ44=2,G44,0)</f>
        <v>0</v>
      </c>
      <c r="BC44" s="129">
        <f>IF(AZ44=3,G44,0)</f>
        <v>0</v>
      </c>
      <c r="BD44" s="129">
        <f>IF(AZ44=4,G44,0)</f>
        <v>0</v>
      </c>
      <c r="BE44" s="129">
        <f>IF(AZ44=5,G44,0)</f>
        <v>0</v>
      </c>
      <c r="CZ44" s="129">
        <v>0</v>
      </c>
    </row>
    <row r="45" spans="1:104">
      <c r="A45" s="152">
        <v>18</v>
      </c>
      <c r="B45" s="153" t="s">
        <v>132</v>
      </c>
      <c r="C45" s="154" t="s">
        <v>198</v>
      </c>
      <c r="D45" s="155" t="s">
        <v>66</v>
      </c>
      <c r="E45" s="156">
        <v>1</v>
      </c>
      <c r="F45" s="156">
        <v>0</v>
      </c>
      <c r="G45" s="157">
        <f>E45*F45</f>
        <v>0</v>
      </c>
      <c r="O45" s="151">
        <v>2</v>
      </c>
      <c r="AA45" s="129">
        <v>12</v>
      </c>
      <c r="AB45" s="129">
        <v>0</v>
      </c>
      <c r="AC45" s="129">
        <v>23</v>
      </c>
      <c r="AZ45" s="129">
        <v>1</v>
      </c>
      <c r="BA45" s="129">
        <f>IF(AZ45=1,G45,0)</f>
        <v>0</v>
      </c>
      <c r="BB45" s="129">
        <f>IF(AZ45=2,G45,0)</f>
        <v>0</v>
      </c>
      <c r="BC45" s="129">
        <f>IF(AZ45=3,G45,0)</f>
        <v>0</v>
      </c>
      <c r="BD45" s="129">
        <f>IF(AZ45=4,G45,0)</f>
        <v>0</v>
      </c>
      <c r="BE45" s="129">
        <f>IF(AZ45=5,G45,0)</f>
        <v>0</v>
      </c>
      <c r="CZ45" s="129">
        <v>0</v>
      </c>
    </row>
    <row r="46" spans="1:104">
      <c r="A46" s="186">
        <v>19</v>
      </c>
      <c r="B46" s="187" t="s">
        <v>201</v>
      </c>
      <c r="C46" s="188" t="s">
        <v>202</v>
      </c>
      <c r="D46" s="189" t="s">
        <v>203</v>
      </c>
      <c r="E46" s="190">
        <v>1485</v>
      </c>
      <c r="F46" s="190"/>
      <c r="G46" s="191"/>
      <c r="O46" s="151"/>
    </row>
    <row r="47" spans="1:104">
      <c r="A47" s="164"/>
      <c r="B47" s="165" t="s">
        <v>67</v>
      </c>
      <c r="C47" s="166" t="str">
        <f>CONCATENATE(B43," ",C43)</f>
        <v>9 Ostatní konstrukce, bourání</v>
      </c>
      <c r="D47" s="164"/>
      <c r="E47" s="167"/>
      <c r="F47" s="167"/>
      <c r="G47" s="168">
        <f>SUM(G43:G45)</f>
        <v>0</v>
      </c>
      <c r="O47" s="151">
        <v>4</v>
      </c>
      <c r="BA47" s="169">
        <f>SUM(BA43:BA45)</f>
        <v>0</v>
      </c>
      <c r="BB47" s="169">
        <f>SUM(BB43:BB45)</f>
        <v>0</v>
      </c>
      <c r="BC47" s="169">
        <f>SUM(BC43:BC45)</f>
        <v>0</v>
      </c>
      <c r="BD47" s="169">
        <f>SUM(BD43:BD45)</f>
        <v>0</v>
      </c>
      <c r="BE47" s="169">
        <f>SUM(BE43:BE45)</f>
        <v>0</v>
      </c>
    </row>
    <row r="48" spans="1:104">
      <c r="A48" s="144" t="s">
        <v>65</v>
      </c>
      <c r="B48" s="145" t="s">
        <v>133</v>
      </c>
      <c r="C48" s="146" t="s">
        <v>134</v>
      </c>
      <c r="D48" s="147"/>
      <c r="E48" s="148"/>
      <c r="F48" s="148"/>
      <c r="G48" s="149"/>
      <c r="H48" s="150"/>
      <c r="I48" s="150"/>
      <c r="O48" s="151">
        <v>1</v>
      </c>
    </row>
    <row r="49" spans="1:104">
      <c r="A49" s="152">
        <v>20</v>
      </c>
      <c r="B49" s="153" t="s">
        <v>135</v>
      </c>
      <c r="C49" s="154" t="s">
        <v>136</v>
      </c>
      <c r="D49" s="155" t="s">
        <v>81</v>
      </c>
      <c r="E49" s="156">
        <v>19.399999999999999</v>
      </c>
      <c r="F49" s="156">
        <v>0</v>
      </c>
      <c r="G49" s="157">
        <f>E49*F49</f>
        <v>0</v>
      </c>
      <c r="O49" s="151">
        <v>2</v>
      </c>
      <c r="AA49" s="129">
        <v>1</v>
      </c>
      <c r="AB49" s="129">
        <v>1</v>
      </c>
      <c r="AC49" s="129">
        <v>1</v>
      </c>
      <c r="AZ49" s="129">
        <v>1</v>
      </c>
      <c r="BA49" s="129">
        <f>IF(AZ49=1,G49,0)</f>
        <v>0</v>
      </c>
      <c r="BB49" s="129">
        <f>IF(AZ49=2,G49,0)</f>
        <v>0</v>
      </c>
      <c r="BC49" s="129">
        <f>IF(AZ49=3,G49,0)</f>
        <v>0</v>
      </c>
      <c r="BD49" s="129">
        <f>IF(AZ49=4,G49,0)</f>
        <v>0</v>
      </c>
      <c r="BE49" s="129">
        <f>IF(AZ49=5,G49,0)</f>
        <v>0</v>
      </c>
      <c r="CZ49" s="129">
        <v>1.2099999999999999E-3</v>
      </c>
    </row>
    <row r="50" spans="1:104">
      <c r="A50" s="158"/>
      <c r="B50" s="159"/>
      <c r="C50" s="208" t="s">
        <v>137</v>
      </c>
      <c r="D50" s="209"/>
      <c r="E50" s="161">
        <v>19.399999999999999</v>
      </c>
      <c r="F50" s="162"/>
      <c r="G50" s="163"/>
      <c r="M50" s="160" t="s">
        <v>137</v>
      </c>
      <c r="O50" s="151"/>
    </row>
    <row r="51" spans="1:104">
      <c r="A51" s="152">
        <v>21</v>
      </c>
      <c r="B51" s="153" t="s">
        <v>138</v>
      </c>
      <c r="C51" s="154" t="s">
        <v>139</v>
      </c>
      <c r="D51" s="155" t="s">
        <v>81</v>
      </c>
      <c r="E51" s="156">
        <v>37.799999999999997</v>
      </c>
      <c r="F51" s="156">
        <v>0</v>
      </c>
      <c r="G51" s="157">
        <f>E51*F51</f>
        <v>0</v>
      </c>
      <c r="O51" s="151">
        <v>2</v>
      </c>
      <c r="AA51" s="129">
        <v>1</v>
      </c>
      <c r="AB51" s="129">
        <v>1</v>
      </c>
      <c r="AC51" s="129">
        <v>1</v>
      </c>
      <c r="AZ51" s="129">
        <v>1</v>
      </c>
      <c r="BA51" s="129">
        <f>IF(AZ51=1,G51,0)</f>
        <v>0</v>
      </c>
      <c r="BB51" s="129">
        <f>IF(AZ51=2,G51,0)</f>
        <v>0</v>
      </c>
      <c r="BC51" s="129">
        <f>IF(AZ51=3,G51,0)</f>
        <v>0</v>
      </c>
      <c r="BD51" s="129">
        <f>IF(AZ51=4,G51,0)</f>
        <v>0</v>
      </c>
      <c r="BE51" s="129">
        <f>IF(AZ51=5,G51,0)</f>
        <v>0</v>
      </c>
      <c r="CZ51" s="129">
        <v>5.9199999999999999E-3</v>
      </c>
    </row>
    <row r="52" spans="1:104">
      <c r="A52" s="158"/>
      <c r="B52" s="159"/>
      <c r="C52" s="208" t="s">
        <v>140</v>
      </c>
      <c r="D52" s="209"/>
      <c r="E52" s="161">
        <v>37.799999999999997</v>
      </c>
      <c r="F52" s="162"/>
      <c r="G52" s="163"/>
      <c r="M52" s="160" t="s">
        <v>140</v>
      </c>
      <c r="O52" s="151"/>
    </row>
    <row r="53" spans="1:104">
      <c r="A53" s="164"/>
      <c r="B53" s="165" t="s">
        <v>67</v>
      </c>
      <c r="C53" s="166" t="str">
        <f>CONCATENATE(B48," ",C48)</f>
        <v>94 Lešení a stavební výtahy</v>
      </c>
      <c r="D53" s="164"/>
      <c r="E53" s="167"/>
      <c r="F53" s="167"/>
      <c r="G53" s="168">
        <f>SUM(G48:G52)</f>
        <v>0</v>
      </c>
      <c r="O53" s="151">
        <v>4</v>
      </c>
      <c r="BA53" s="169">
        <f>SUM(BA48:BA52)</f>
        <v>0</v>
      </c>
      <c r="BB53" s="169">
        <f>SUM(BB48:BB52)</f>
        <v>0</v>
      </c>
      <c r="BC53" s="169">
        <f>SUM(BC48:BC52)</f>
        <v>0</v>
      </c>
      <c r="BD53" s="169">
        <f>SUM(BD48:BD52)</f>
        <v>0</v>
      </c>
      <c r="BE53" s="169">
        <f>SUM(BE48:BE52)</f>
        <v>0</v>
      </c>
    </row>
    <row r="54" spans="1:104">
      <c r="A54" s="144" t="s">
        <v>65</v>
      </c>
      <c r="B54" s="145" t="s">
        <v>141</v>
      </c>
      <c r="C54" s="146" t="s">
        <v>142</v>
      </c>
      <c r="D54" s="147"/>
      <c r="E54" s="148"/>
      <c r="F54" s="148"/>
      <c r="G54" s="149"/>
      <c r="H54" s="150"/>
      <c r="I54" s="150"/>
      <c r="O54" s="151">
        <v>1</v>
      </c>
    </row>
    <row r="55" spans="1:104">
      <c r="A55" s="152">
        <v>22</v>
      </c>
      <c r="B55" s="153" t="s">
        <v>143</v>
      </c>
      <c r="C55" s="154" t="s">
        <v>144</v>
      </c>
      <c r="D55" s="155" t="s">
        <v>87</v>
      </c>
      <c r="E55" s="156">
        <v>26.986507775</v>
      </c>
      <c r="F55" s="156">
        <v>0</v>
      </c>
      <c r="G55" s="157">
        <f>E55*F55</f>
        <v>0</v>
      </c>
      <c r="O55" s="151">
        <v>2</v>
      </c>
      <c r="AA55" s="129">
        <v>7</v>
      </c>
      <c r="AB55" s="129">
        <v>1</v>
      </c>
      <c r="AC55" s="129">
        <v>2</v>
      </c>
      <c r="AZ55" s="129">
        <v>1</v>
      </c>
      <c r="BA55" s="129">
        <f>IF(AZ55=1,G55,0)</f>
        <v>0</v>
      </c>
      <c r="BB55" s="129">
        <f>IF(AZ55=2,G55,0)</f>
        <v>0</v>
      </c>
      <c r="BC55" s="129">
        <f>IF(AZ55=3,G55,0)</f>
        <v>0</v>
      </c>
      <c r="BD55" s="129">
        <f>IF(AZ55=4,G55,0)</f>
        <v>0</v>
      </c>
      <c r="BE55" s="129">
        <f>IF(AZ55=5,G55,0)</f>
        <v>0</v>
      </c>
      <c r="CZ55" s="129">
        <v>0</v>
      </c>
    </row>
    <row r="56" spans="1:104">
      <c r="A56" s="164"/>
      <c r="B56" s="165" t="s">
        <v>67</v>
      </c>
      <c r="C56" s="166" t="str">
        <f>CONCATENATE(B54," ",C54)</f>
        <v>99 Staveništní přesun hmot</v>
      </c>
      <c r="D56" s="164"/>
      <c r="E56" s="167"/>
      <c r="F56" s="167"/>
      <c r="G56" s="168">
        <f>SUM(G54:G55)</f>
        <v>0</v>
      </c>
      <c r="O56" s="151">
        <v>4</v>
      </c>
      <c r="BA56" s="169">
        <f>SUM(BA54:BA55)</f>
        <v>0</v>
      </c>
      <c r="BB56" s="169">
        <f>SUM(BB54:BB55)</f>
        <v>0</v>
      </c>
      <c r="BC56" s="169">
        <f>SUM(BC54:BC55)</f>
        <v>0</v>
      </c>
      <c r="BD56" s="169">
        <f>SUM(BD54:BD55)</f>
        <v>0</v>
      </c>
      <c r="BE56" s="169">
        <f>SUM(BE54:BE55)</f>
        <v>0</v>
      </c>
    </row>
    <row r="57" spans="1:104">
      <c r="A57" s="144" t="s">
        <v>65</v>
      </c>
      <c r="B57" s="145" t="s">
        <v>145</v>
      </c>
      <c r="C57" s="146" t="s">
        <v>146</v>
      </c>
      <c r="D57" s="147"/>
      <c r="E57" s="148"/>
      <c r="F57" s="148"/>
      <c r="G57" s="149"/>
      <c r="H57" s="150"/>
      <c r="I57" s="150"/>
      <c r="O57" s="151">
        <v>1</v>
      </c>
    </row>
    <row r="58" spans="1:104">
      <c r="A58" s="152">
        <v>23</v>
      </c>
      <c r="B58" s="153" t="s">
        <v>147</v>
      </c>
      <c r="C58" s="154" t="s">
        <v>148</v>
      </c>
      <c r="D58" s="155" t="s">
        <v>66</v>
      </c>
      <c r="E58" s="156">
        <v>1</v>
      </c>
      <c r="F58" s="156">
        <v>0</v>
      </c>
      <c r="G58" s="157">
        <f>E58*F58</f>
        <v>0</v>
      </c>
      <c r="O58" s="151">
        <v>2</v>
      </c>
      <c r="AA58" s="129">
        <v>12</v>
      </c>
      <c r="AB58" s="129">
        <v>0</v>
      </c>
      <c r="AC58" s="129">
        <v>1</v>
      </c>
      <c r="AZ58" s="129">
        <v>2</v>
      </c>
      <c r="BA58" s="129">
        <f>IF(AZ58=1,G58,0)</f>
        <v>0</v>
      </c>
      <c r="BB58" s="129">
        <f>IF(AZ58=2,G58,0)</f>
        <v>0</v>
      </c>
      <c r="BC58" s="129">
        <f>IF(AZ58=3,G58,0)</f>
        <v>0</v>
      </c>
      <c r="BD58" s="129">
        <f>IF(AZ58=4,G58,0)</f>
        <v>0</v>
      </c>
      <c r="BE58" s="129">
        <f>IF(AZ58=5,G58,0)</f>
        <v>0</v>
      </c>
      <c r="CZ58" s="129">
        <v>0</v>
      </c>
    </row>
    <row r="59" spans="1:104">
      <c r="A59" s="152">
        <v>24</v>
      </c>
      <c r="B59" s="153" t="s">
        <v>149</v>
      </c>
      <c r="C59" s="154" t="s">
        <v>150</v>
      </c>
      <c r="D59" s="155" t="s">
        <v>66</v>
      </c>
      <c r="E59" s="156">
        <v>1</v>
      </c>
      <c r="F59" s="156">
        <v>0</v>
      </c>
      <c r="G59" s="157">
        <f>E59*F59</f>
        <v>0</v>
      </c>
      <c r="O59" s="151">
        <v>2</v>
      </c>
      <c r="AA59" s="129">
        <v>12</v>
      </c>
      <c r="AB59" s="129">
        <v>0</v>
      </c>
      <c r="AC59" s="129">
        <v>2</v>
      </c>
      <c r="AZ59" s="129">
        <v>2</v>
      </c>
      <c r="BA59" s="129">
        <f>IF(AZ59=1,G59,0)</f>
        <v>0</v>
      </c>
      <c r="BB59" s="129">
        <f>IF(AZ59=2,G59,0)</f>
        <v>0</v>
      </c>
      <c r="BC59" s="129">
        <f>IF(AZ59=3,G59,0)</f>
        <v>0</v>
      </c>
      <c r="BD59" s="129">
        <f>IF(AZ59=4,G59,0)</f>
        <v>0</v>
      </c>
      <c r="BE59" s="129">
        <f>IF(AZ59=5,G59,0)</f>
        <v>0</v>
      </c>
      <c r="CZ59" s="129">
        <v>0</v>
      </c>
    </row>
    <row r="60" spans="1:104">
      <c r="A60" s="152">
        <v>25</v>
      </c>
      <c r="B60" s="153" t="s">
        <v>151</v>
      </c>
      <c r="C60" s="154" t="s">
        <v>152</v>
      </c>
      <c r="D60" s="155" t="s">
        <v>66</v>
      </c>
      <c r="E60" s="156">
        <v>1</v>
      </c>
      <c r="F60" s="156">
        <v>0</v>
      </c>
      <c r="G60" s="157">
        <f>E60*F60</f>
        <v>0</v>
      </c>
      <c r="O60" s="151">
        <v>2</v>
      </c>
      <c r="AA60" s="129">
        <v>12</v>
      </c>
      <c r="AB60" s="129">
        <v>0</v>
      </c>
      <c r="AC60" s="129">
        <v>3</v>
      </c>
      <c r="AZ60" s="129">
        <v>2</v>
      </c>
      <c r="BA60" s="129">
        <f>IF(AZ60=1,G60,0)</f>
        <v>0</v>
      </c>
      <c r="BB60" s="129">
        <f>IF(AZ60=2,G60,0)</f>
        <v>0</v>
      </c>
      <c r="BC60" s="129">
        <f>IF(AZ60=3,G60,0)</f>
        <v>0</v>
      </c>
      <c r="BD60" s="129">
        <f>IF(AZ60=4,G60,0)</f>
        <v>0</v>
      </c>
      <c r="BE60" s="129">
        <f>IF(AZ60=5,G60,0)</f>
        <v>0</v>
      </c>
      <c r="CZ60" s="129">
        <v>0</v>
      </c>
    </row>
    <row r="61" spans="1:104">
      <c r="A61" s="152">
        <v>26</v>
      </c>
      <c r="B61" s="153" t="s">
        <v>153</v>
      </c>
      <c r="C61" s="154" t="s">
        <v>154</v>
      </c>
      <c r="D61" s="155" t="s">
        <v>66</v>
      </c>
      <c r="E61" s="156">
        <v>1</v>
      </c>
      <c r="F61" s="156">
        <v>0</v>
      </c>
      <c r="G61" s="157">
        <f>E61*F61</f>
        <v>0</v>
      </c>
      <c r="O61" s="151">
        <v>2</v>
      </c>
      <c r="AA61" s="129">
        <v>12</v>
      </c>
      <c r="AB61" s="129">
        <v>0</v>
      </c>
      <c r="AC61" s="129">
        <v>4</v>
      </c>
      <c r="AZ61" s="129">
        <v>2</v>
      </c>
      <c r="BA61" s="129">
        <f>IF(AZ61=1,G61,0)</f>
        <v>0</v>
      </c>
      <c r="BB61" s="129">
        <f>IF(AZ61=2,G61,0)</f>
        <v>0</v>
      </c>
      <c r="BC61" s="129">
        <f>IF(AZ61=3,G61,0)</f>
        <v>0</v>
      </c>
      <c r="BD61" s="129">
        <f>IF(AZ61=4,G61,0)</f>
        <v>0</v>
      </c>
      <c r="BE61" s="129">
        <f>IF(AZ61=5,G61,0)</f>
        <v>0</v>
      </c>
      <c r="CZ61" s="129">
        <v>0</v>
      </c>
    </row>
    <row r="62" spans="1:104">
      <c r="A62" s="152">
        <v>27</v>
      </c>
      <c r="B62" s="153" t="s">
        <v>155</v>
      </c>
      <c r="C62" s="154" t="s">
        <v>156</v>
      </c>
      <c r="D62" s="155" t="s">
        <v>55</v>
      </c>
      <c r="E62" s="156">
        <v>89</v>
      </c>
      <c r="F62" s="156">
        <v>0</v>
      </c>
      <c r="G62" s="157">
        <f>E62*F62</f>
        <v>0</v>
      </c>
      <c r="O62" s="151">
        <v>2</v>
      </c>
      <c r="AA62" s="129">
        <v>7</v>
      </c>
      <c r="AB62" s="129">
        <v>1002</v>
      </c>
      <c r="AC62" s="129">
        <v>5</v>
      </c>
      <c r="AZ62" s="129">
        <v>2</v>
      </c>
      <c r="BA62" s="129">
        <f>IF(AZ62=1,G62,0)</f>
        <v>0</v>
      </c>
      <c r="BB62" s="129">
        <f>IF(AZ62=2,G62,0)</f>
        <v>0</v>
      </c>
      <c r="BC62" s="129">
        <f>IF(AZ62=3,G62,0)</f>
        <v>0</v>
      </c>
      <c r="BD62" s="129">
        <f>IF(AZ62=4,G62,0)</f>
        <v>0</v>
      </c>
      <c r="BE62" s="129">
        <f>IF(AZ62=5,G62,0)</f>
        <v>0</v>
      </c>
      <c r="CZ62" s="129">
        <v>0</v>
      </c>
    </row>
    <row r="63" spans="1:104">
      <c r="A63" s="164"/>
      <c r="B63" s="165" t="s">
        <v>67</v>
      </c>
      <c r="C63" s="166" t="str">
        <f>CONCATENATE(B57," ",C57)</f>
        <v>767 Konstrukce zámečnické</v>
      </c>
      <c r="D63" s="164"/>
      <c r="E63" s="167"/>
      <c r="F63" s="167"/>
      <c r="G63" s="168">
        <f>SUM(G57:G62)</f>
        <v>0</v>
      </c>
      <c r="O63" s="151">
        <v>4</v>
      </c>
      <c r="BA63" s="169">
        <f>SUM(BA57:BA62)</f>
        <v>0</v>
      </c>
      <c r="BB63" s="169">
        <f>SUM(BB57:BB62)</f>
        <v>0</v>
      </c>
      <c r="BC63" s="169">
        <f>SUM(BC57:BC62)</f>
        <v>0</v>
      </c>
      <c r="BD63" s="169">
        <f>SUM(BD57:BD62)</f>
        <v>0</v>
      </c>
      <c r="BE63" s="169">
        <f>SUM(BE57:BE62)</f>
        <v>0</v>
      </c>
    </row>
    <row r="64" spans="1:104">
      <c r="A64" s="144" t="s">
        <v>65</v>
      </c>
      <c r="B64" s="145" t="s">
        <v>157</v>
      </c>
      <c r="C64" s="146" t="s">
        <v>158</v>
      </c>
      <c r="D64" s="147"/>
      <c r="E64" s="148"/>
      <c r="F64" s="148"/>
      <c r="G64" s="149"/>
      <c r="H64" s="150"/>
      <c r="I64" s="150"/>
      <c r="O64" s="151">
        <v>1</v>
      </c>
    </row>
    <row r="65" spans="1:104" ht="22.5">
      <c r="A65" s="152">
        <v>28</v>
      </c>
      <c r="B65" s="153" t="s">
        <v>159</v>
      </c>
      <c r="C65" s="154" t="s">
        <v>160</v>
      </c>
      <c r="D65" s="155" t="s">
        <v>81</v>
      </c>
      <c r="E65" s="156">
        <v>74.623500000000007</v>
      </c>
      <c r="F65" s="156">
        <v>0</v>
      </c>
      <c r="G65" s="157">
        <f>E65*F65</f>
        <v>0</v>
      </c>
      <c r="O65" s="151">
        <v>2</v>
      </c>
      <c r="AA65" s="129">
        <v>2</v>
      </c>
      <c r="AB65" s="129">
        <v>7</v>
      </c>
      <c r="AC65" s="129">
        <v>7</v>
      </c>
      <c r="AZ65" s="129">
        <v>2</v>
      </c>
      <c r="BA65" s="129">
        <f>IF(AZ65=1,G65,0)</f>
        <v>0</v>
      </c>
      <c r="BB65" s="129">
        <f>IF(AZ65=2,G65,0)</f>
        <v>0</v>
      </c>
      <c r="BC65" s="129">
        <f>IF(AZ65=3,G65,0)</f>
        <v>0</v>
      </c>
      <c r="BD65" s="129">
        <f>IF(AZ65=4,G65,0)</f>
        <v>0</v>
      </c>
      <c r="BE65" s="129">
        <f>IF(AZ65=5,G65,0)</f>
        <v>0</v>
      </c>
      <c r="CZ65" s="129">
        <v>0.22145000000000001</v>
      </c>
    </row>
    <row r="66" spans="1:104">
      <c r="A66" s="158"/>
      <c r="B66" s="159"/>
      <c r="C66" s="208" t="s">
        <v>161</v>
      </c>
      <c r="D66" s="209"/>
      <c r="E66" s="161">
        <v>7.6959999999999997</v>
      </c>
      <c r="F66" s="162"/>
      <c r="G66" s="163"/>
      <c r="M66" s="160" t="s">
        <v>161</v>
      </c>
      <c r="O66" s="151"/>
    </row>
    <row r="67" spans="1:104">
      <c r="A67" s="158"/>
      <c r="B67" s="159"/>
      <c r="C67" s="208" t="s">
        <v>162</v>
      </c>
      <c r="D67" s="209"/>
      <c r="E67" s="161">
        <v>31.686</v>
      </c>
      <c r="F67" s="162"/>
      <c r="G67" s="163"/>
      <c r="M67" s="160" t="s">
        <v>162</v>
      </c>
      <c r="O67" s="151"/>
    </row>
    <row r="68" spans="1:104">
      <c r="A68" s="158"/>
      <c r="B68" s="159"/>
      <c r="C68" s="208" t="s">
        <v>163</v>
      </c>
      <c r="D68" s="209"/>
      <c r="E68" s="161">
        <v>35.241500000000002</v>
      </c>
      <c r="F68" s="162"/>
      <c r="G68" s="163"/>
      <c r="M68" s="160" t="s">
        <v>163</v>
      </c>
      <c r="O68" s="151"/>
    </row>
    <row r="69" spans="1:104">
      <c r="A69" s="164"/>
      <c r="B69" s="165" t="s">
        <v>67</v>
      </c>
      <c r="C69" s="166" t="str">
        <f>CONCATENATE(B64," ",C64)</f>
        <v>772 Kamenné  dlažby</v>
      </c>
      <c r="D69" s="164"/>
      <c r="E69" s="167"/>
      <c r="F69" s="167"/>
      <c r="G69" s="168">
        <f>SUM(G64:G68)</f>
        <v>0</v>
      </c>
      <c r="O69" s="151">
        <v>4</v>
      </c>
      <c r="BA69" s="169">
        <f>SUM(BA64:BA68)</f>
        <v>0</v>
      </c>
      <c r="BB69" s="169">
        <f>SUM(BB64:BB68)</f>
        <v>0</v>
      </c>
      <c r="BC69" s="169">
        <f>SUM(BC64:BC68)</f>
        <v>0</v>
      </c>
      <c r="BD69" s="169">
        <f>SUM(BD64:BD68)</f>
        <v>0</v>
      </c>
      <c r="BE69" s="169">
        <f>SUM(BE64:BE68)</f>
        <v>0</v>
      </c>
    </row>
    <row r="70" spans="1:104">
      <c r="A70" s="144" t="s">
        <v>65</v>
      </c>
      <c r="B70" s="145" t="s">
        <v>164</v>
      </c>
      <c r="C70" s="146" t="s">
        <v>165</v>
      </c>
      <c r="D70" s="147"/>
      <c r="E70" s="148"/>
      <c r="F70" s="148"/>
      <c r="G70" s="149"/>
      <c r="H70" s="150"/>
      <c r="I70" s="150"/>
      <c r="O70" s="151">
        <v>1</v>
      </c>
    </row>
    <row r="71" spans="1:104" ht="22.5">
      <c r="A71" s="152">
        <v>29</v>
      </c>
      <c r="B71" s="153" t="s">
        <v>166</v>
      </c>
      <c r="C71" s="154" t="s">
        <v>167</v>
      </c>
      <c r="D71" s="155" t="s">
        <v>81</v>
      </c>
      <c r="E71" s="156">
        <v>92.381100000000004</v>
      </c>
      <c r="F71" s="156">
        <v>0</v>
      </c>
      <c r="G71" s="157">
        <f>E71*F71</f>
        <v>0</v>
      </c>
      <c r="O71" s="151">
        <v>2</v>
      </c>
      <c r="AA71" s="129">
        <v>2</v>
      </c>
      <c r="AB71" s="129">
        <v>7</v>
      </c>
      <c r="AC71" s="129">
        <v>7</v>
      </c>
      <c r="AZ71" s="129">
        <v>2</v>
      </c>
      <c r="BA71" s="129">
        <f>IF(AZ71=1,G71,0)</f>
        <v>0</v>
      </c>
      <c r="BB71" s="129">
        <f>IF(AZ71=2,G71,0)</f>
        <v>0</v>
      </c>
      <c r="BC71" s="129">
        <f>IF(AZ71=3,G71,0)</f>
        <v>0</v>
      </c>
      <c r="BD71" s="129">
        <f>IF(AZ71=4,G71,0)</f>
        <v>0</v>
      </c>
      <c r="BE71" s="129">
        <f>IF(AZ71=5,G71,0)</f>
        <v>0</v>
      </c>
      <c r="CZ71" s="129">
        <v>0.12026000000000001</v>
      </c>
    </row>
    <row r="72" spans="1:104">
      <c r="A72" s="158"/>
      <c r="B72" s="159"/>
      <c r="C72" s="208" t="s">
        <v>168</v>
      </c>
      <c r="D72" s="209"/>
      <c r="E72" s="161">
        <v>4.3091999999999997</v>
      </c>
      <c r="F72" s="162"/>
      <c r="G72" s="163"/>
      <c r="M72" s="160" t="s">
        <v>168</v>
      </c>
      <c r="O72" s="151"/>
    </row>
    <row r="73" spans="1:104">
      <c r="A73" s="158"/>
      <c r="B73" s="159"/>
      <c r="C73" s="208" t="s">
        <v>169</v>
      </c>
      <c r="D73" s="209"/>
      <c r="E73" s="161">
        <v>14.736000000000001</v>
      </c>
      <c r="F73" s="162"/>
      <c r="G73" s="163"/>
      <c r="M73" s="160" t="s">
        <v>169</v>
      </c>
      <c r="O73" s="151"/>
    </row>
    <row r="74" spans="1:104">
      <c r="A74" s="158"/>
      <c r="B74" s="159"/>
      <c r="C74" s="208" t="s">
        <v>170</v>
      </c>
      <c r="D74" s="209"/>
      <c r="E74" s="161">
        <v>30.745999999999999</v>
      </c>
      <c r="F74" s="162"/>
      <c r="G74" s="163"/>
      <c r="M74" s="160" t="s">
        <v>170</v>
      </c>
      <c r="O74" s="151"/>
    </row>
    <row r="75" spans="1:104">
      <c r="A75" s="158"/>
      <c r="B75" s="159"/>
      <c r="C75" s="208" t="s">
        <v>171</v>
      </c>
      <c r="D75" s="209"/>
      <c r="E75" s="161">
        <v>25.489899999999999</v>
      </c>
      <c r="F75" s="162"/>
      <c r="G75" s="163"/>
      <c r="M75" s="160" t="s">
        <v>171</v>
      </c>
      <c r="O75" s="151"/>
    </row>
    <row r="76" spans="1:104">
      <c r="A76" s="158"/>
      <c r="B76" s="159"/>
      <c r="C76" s="208" t="s">
        <v>172</v>
      </c>
      <c r="D76" s="209"/>
      <c r="E76" s="161">
        <v>17.100000000000001</v>
      </c>
      <c r="F76" s="162"/>
      <c r="G76" s="163"/>
      <c r="M76" s="160" t="s">
        <v>172</v>
      </c>
      <c r="O76" s="151"/>
    </row>
    <row r="77" spans="1:104" ht="22.5">
      <c r="A77" s="152">
        <v>30</v>
      </c>
      <c r="B77" s="153" t="s">
        <v>173</v>
      </c>
      <c r="C77" s="154" t="s">
        <v>174</v>
      </c>
      <c r="D77" s="155" t="s">
        <v>81</v>
      </c>
      <c r="E77" s="156">
        <v>3.7650000000000001</v>
      </c>
      <c r="F77" s="156">
        <v>0</v>
      </c>
      <c r="G77" s="157">
        <f>E77*F77</f>
        <v>0</v>
      </c>
      <c r="O77" s="151">
        <v>2</v>
      </c>
      <c r="AA77" s="129">
        <v>2</v>
      </c>
      <c r="AB77" s="129">
        <v>7</v>
      </c>
      <c r="AC77" s="129">
        <v>7</v>
      </c>
      <c r="AZ77" s="129">
        <v>2</v>
      </c>
      <c r="BA77" s="129">
        <f>IF(AZ77=1,G77,0)</f>
        <v>0</v>
      </c>
      <c r="BB77" s="129">
        <f>IF(AZ77=2,G77,0)</f>
        <v>0</v>
      </c>
      <c r="BC77" s="129">
        <f>IF(AZ77=3,G77,0)</f>
        <v>0</v>
      </c>
      <c r="BD77" s="129">
        <f>IF(AZ77=4,G77,0)</f>
        <v>0</v>
      </c>
      <c r="BE77" s="129">
        <f>IF(AZ77=5,G77,0)</f>
        <v>0</v>
      </c>
      <c r="CZ77" s="129">
        <v>0.15981999999999999</v>
      </c>
    </row>
    <row r="78" spans="1:104">
      <c r="A78" s="158"/>
      <c r="B78" s="159"/>
      <c r="C78" s="208" t="s">
        <v>175</v>
      </c>
      <c r="D78" s="209"/>
      <c r="E78" s="161">
        <v>1.875</v>
      </c>
      <c r="F78" s="162"/>
      <c r="G78" s="163"/>
      <c r="M78" s="160" t="s">
        <v>175</v>
      </c>
      <c r="O78" s="151"/>
    </row>
    <row r="79" spans="1:104">
      <c r="A79" s="158"/>
      <c r="B79" s="159"/>
      <c r="C79" s="208" t="s">
        <v>176</v>
      </c>
      <c r="D79" s="209"/>
      <c r="E79" s="161">
        <v>1.89</v>
      </c>
      <c r="F79" s="162"/>
      <c r="G79" s="163"/>
      <c r="M79" s="160" t="s">
        <v>176</v>
      </c>
      <c r="O79" s="151"/>
    </row>
    <row r="80" spans="1:104">
      <c r="A80" s="152">
        <v>31</v>
      </c>
      <c r="B80" s="153" t="s">
        <v>177</v>
      </c>
      <c r="C80" s="154" t="s">
        <v>178</v>
      </c>
      <c r="D80" s="155" t="s">
        <v>81</v>
      </c>
      <c r="E80" s="156">
        <v>9.2799999999999994</v>
      </c>
      <c r="F80" s="156">
        <v>0</v>
      </c>
      <c r="G80" s="157">
        <f>E80*F80</f>
        <v>0</v>
      </c>
      <c r="O80" s="151">
        <v>2</v>
      </c>
      <c r="AA80" s="129">
        <v>12</v>
      </c>
      <c r="AB80" s="129">
        <v>0</v>
      </c>
      <c r="AC80" s="129">
        <v>29</v>
      </c>
      <c r="AZ80" s="129">
        <v>2</v>
      </c>
      <c r="BA80" s="129">
        <f>IF(AZ80=1,G80,0)</f>
        <v>0</v>
      </c>
      <c r="BB80" s="129">
        <f>IF(AZ80=2,G80,0)</f>
        <v>0</v>
      </c>
      <c r="BC80" s="129">
        <f>IF(AZ80=3,G80,0)</f>
        <v>0</v>
      </c>
      <c r="BD80" s="129">
        <f>IF(AZ80=4,G80,0)</f>
        <v>0</v>
      </c>
      <c r="BE80" s="129">
        <f>IF(AZ80=5,G80,0)</f>
        <v>0</v>
      </c>
      <c r="CZ80" s="129">
        <v>0</v>
      </c>
    </row>
    <row r="81" spans="1:57">
      <c r="A81" s="158"/>
      <c r="B81" s="159"/>
      <c r="C81" s="208" t="s">
        <v>179</v>
      </c>
      <c r="D81" s="209"/>
      <c r="E81" s="161">
        <v>9.2799999999999994</v>
      </c>
      <c r="F81" s="162"/>
      <c r="G81" s="163"/>
      <c r="M81" s="160" t="s">
        <v>179</v>
      </c>
      <c r="O81" s="151"/>
    </row>
    <row r="82" spans="1:57">
      <c r="A82" s="164"/>
      <c r="B82" s="165" t="s">
        <v>67</v>
      </c>
      <c r="C82" s="166" t="str">
        <f>CONCATENATE(B70," ",C70)</f>
        <v>782 Konstrukce z přírodního kamene</v>
      </c>
      <c r="D82" s="164"/>
      <c r="E82" s="167"/>
      <c r="F82" s="167"/>
      <c r="G82" s="168">
        <f>SUM(G70:G81)</f>
        <v>0</v>
      </c>
      <c r="O82" s="151">
        <v>4</v>
      </c>
      <c r="BA82" s="169">
        <f>SUM(BA70:BA81)</f>
        <v>0</v>
      </c>
      <c r="BB82" s="169">
        <f>SUM(BB70:BB81)</f>
        <v>0</v>
      </c>
      <c r="BC82" s="169">
        <f>SUM(BC70:BC81)</f>
        <v>0</v>
      </c>
      <c r="BD82" s="169">
        <f>SUM(BD70:BD81)</f>
        <v>0</v>
      </c>
      <c r="BE82" s="169">
        <f>SUM(BE70:BE81)</f>
        <v>0</v>
      </c>
    </row>
    <row r="83" spans="1:57">
      <c r="A83" s="144" t="s">
        <v>65</v>
      </c>
      <c r="B83" s="145" t="s">
        <v>188</v>
      </c>
      <c r="C83" s="146" t="s">
        <v>18</v>
      </c>
      <c r="D83" s="181"/>
      <c r="E83" s="182"/>
      <c r="F83" s="182"/>
      <c r="G83" s="183"/>
      <c r="H83" s="150"/>
      <c r="I83" s="150"/>
      <c r="O83" s="151">
        <v>1</v>
      </c>
    </row>
    <row r="84" spans="1:57">
      <c r="A84" s="129">
        <v>32</v>
      </c>
      <c r="B84" s="153" t="s">
        <v>190</v>
      </c>
      <c r="C84" s="154" t="s">
        <v>191</v>
      </c>
      <c r="D84" s="155" t="s">
        <v>189</v>
      </c>
      <c r="E84" s="156">
        <v>1</v>
      </c>
      <c r="F84" s="156">
        <v>0</v>
      </c>
      <c r="G84" s="156">
        <f>F84*E84</f>
        <v>0</v>
      </c>
    </row>
    <row r="85" spans="1:57">
      <c r="A85" s="129">
        <v>33</v>
      </c>
      <c r="B85" s="153" t="s">
        <v>192</v>
      </c>
      <c r="C85" s="154" t="s">
        <v>193</v>
      </c>
      <c r="D85" s="155" t="s">
        <v>189</v>
      </c>
      <c r="E85" s="156">
        <v>1</v>
      </c>
      <c r="F85" s="156">
        <v>0</v>
      </c>
      <c r="G85" s="156">
        <f>F85*E85</f>
        <v>0</v>
      </c>
    </row>
    <row r="86" spans="1:57" ht="22.5">
      <c r="A86" s="129">
        <v>34</v>
      </c>
      <c r="B86" s="153" t="s">
        <v>194</v>
      </c>
      <c r="C86" s="154" t="s">
        <v>195</v>
      </c>
      <c r="D86" s="155" t="s">
        <v>196</v>
      </c>
      <c r="E86" s="156">
        <v>20</v>
      </c>
      <c r="F86" s="156">
        <v>0</v>
      </c>
      <c r="G86" s="156">
        <f>F86*E86</f>
        <v>0</v>
      </c>
    </row>
    <row r="87" spans="1:57">
      <c r="A87" s="164"/>
      <c r="B87" s="165" t="s">
        <v>67</v>
      </c>
      <c r="C87" s="166" t="s">
        <v>197</v>
      </c>
      <c r="D87" s="184"/>
      <c r="E87" s="167"/>
      <c r="F87" s="167"/>
      <c r="G87" s="168">
        <f>SUM(G83:G86)</f>
        <v>0</v>
      </c>
    </row>
    <row r="88" spans="1:57">
      <c r="E88" s="129"/>
    </row>
    <row r="89" spans="1:57">
      <c r="E89" s="129"/>
    </row>
    <row r="90" spans="1:57">
      <c r="E90" s="129"/>
    </row>
    <row r="91" spans="1:57">
      <c r="E91" s="129"/>
    </row>
    <row r="92" spans="1:57">
      <c r="E92" s="129"/>
    </row>
    <row r="93" spans="1:57">
      <c r="E93" s="129"/>
    </row>
    <row r="94" spans="1:57">
      <c r="E94" s="129"/>
    </row>
    <row r="95" spans="1:57">
      <c r="E95" s="129"/>
    </row>
    <row r="96" spans="1:57">
      <c r="E96" s="129"/>
    </row>
    <row r="97" spans="1:7">
      <c r="E97" s="129"/>
    </row>
    <row r="98" spans="1:7">
      <c r="E98" s="129"/>
    </row>
    <row r="99" spans="1:7">
      <c r="E99" s="129"/>
    </row>
    <row r="100" spans="1:7">
      <c r="E100" s="129"/>
    </row>
    <row r="101" spans="1:7">
      <c r="E101" s="129"/>
    </row>
    <row r="102" spans="1:7">
      <c r="E102" s="129"/>
    </row>
    <row r="103" spans="1:7">
      <c r="E103" s="129"/>
    </row>
    <row r="104" spans="1:7">
      <c r="E104" s="129"/>
    </row>
    <row r="105" spans="1:7">
      <c r="E105" s="129"/>
    </row>
    <row r="106" spans="1:7">
      <c r="E106" s="129"/>
    </row>
    <row r="107" spans="1:7">
      <c r="E107" s="129"/>
    </row>
    <row r="108" spans="1:7">
      <c r="E108" s="129"/>
    </row>
    <row r="109" spans="1:7">
      <c r="E109" s="129"/>
    </row>
    <row r="110" spans="1:7">
      <c r="E110" s="129"/>
    </row>
    <row r="111" spans="1:7">
      <c r="A111" s="170"/>
      <c r="B111" s="170"/>
      <c r="C111" s="170"/>
      <c r="D111" s="170"/>
      <c r="E111" s="170"/>
      <c r="F111" s="170"/>
      <c r="G111" s="170"/>
    </row>
    <row r="112" spans="1:7">
      <c r="A112" s="170"/>
      <c r="B112" s="170"/>
      <c r="C112" s="170"/>
      <c r="D112" s="170"/>
      <c r="E112" s="170"/>
      <c r="F112" s="170"/>
      <c r="G112" s="170"/>
    </row>
    <row r="113" spans="1:7">
      <c r="A113" s="170"/>
      <c r="B113" s="170"/>
      <c r="C113" s="170"/>
      <c r="D113" s="170"/>
      <c r="E113" s="170"/>
      <c r="F113" s="170"/>
      <c r="G113" s="170"/>
    </row>
    <row r="114" spans="1:7">
      <c r="A114" s="170"/>
      <c r="B114" s="170"/>
      <c r="C114" s="170"/>
      <c r="D114" s="170"/>
      <c r="E114" s="170"/>
      <c r="F114" s="170"/>
      <c r="G114" s="170"/>
    </row>
    <row r="115" spans="1:7">
      <c r="E115" s="129"/>
    </row>
    <row r="116" spans="1:7">
      <c r="E116" s="129"/>
    </row>
    <row r="117" spans="1:7">
      <c r="E117" s="129"/>
    </row>
    <row r="118" spans="1:7">
      <c r="E118" s="129"/>
    </row>
    <row r="119" spans="1:7">
      <c r="E119" s="129"/>
    </row>
    <row r="120" spans="1:7">
      <c r="E120" s="129"/>
    </row>
    <row r="121" spans="1:7">
      <c r="E121" s="129"/>
    </row>
    <row r="122" spans="1:7">
      <c r="E122" s="129"/>
    </row>
    <row r="123" spans="1:7">
      <c r="E123" s="129"/>
    </row>
    <row r="124" spans="1:7">
      <c r="E124" s="129"/>
    </row>
    <row r="125" spans="1:7">
      <c r="E125" s="129"/>
    </row>
    <row r="126" spans="1:7">
      <c r="E126" s="129"/>
    </row>
    <row r="127" spans="1:7">
      <c r="E127" s="129"/>
    </row>
    <row r="128" spans="1:7">
      <c r="E128" s="129"/>
    </row>
    <row r="129" spans="5:5">
      <c r="E129" s="129"/>
    </row>
    <row r="130" spans="5:5">
      <c r="E130" s="129"/>
    </row>
    <row r="131" spans="5:5">
      <c r="E131" s="129"/>
    </row>
    <row r="132" spans="5:5">
      <c r="E132" s="129"/>
    </row>
    <row r="133" spans="5:5">
      <c r="E133" s="129"/>
    </row>
    <row r="134" spans="5:5">
      <c r="E134" s="129"/>
    </row>
    <row r="135" spans="5:5">
      <c r="E135" s="129"/>
    </row>
    <row r="136" spans="5:5">
      <c r="E136" s="129"/>
    </row>
    <row r="137" spans="5:5">
      <c r="E137" s="129"/>
    </row>
    <row r="138" spans="5:5">
      <c r="E138" s="129"/>
    </row>
    <row r="139" spans="5:5">
      <c r="E139" s="129"/>
    </row>
    <row r="140" spans="5:5">
      <c r="E140" s="129"/>
    </row>
    <row r="141" spans="5:5">
      <c r="E141" s="129"/>
    </row>
    <row r="142" spans="5:5">
      <c r="E142" s="129"/>
    </row>
    <row r="143" spans="5:5">
      <c r="E143" s="129"/>
    </row>
    <row r="144" spans="5:5">
      <c r="E144" s="129"/>
    </row>
    <row r="145" spans="1:7">
      <c r="E145" s="129"/>
    </row>
    <row r="146" spans="1:7">
      <c r="A146" s="171"/>
      <c r="B146" s="171"/>
    </row>
    <row r="147" spans="1:7">
      <c r="A147" s="170"/>
      <c r="B147" s="170"/>
      <c r="C147" s="172"/>
      <c r="D147" s="172"/>
      <c r="E147" s="173"/>
      <c r="F147" s="172"/>
      <c r="G147" s="174"/>
    </row>
    <row r="148" spans="1:7">
      <c r="A148" s="175"/>
      <c r="B148" s="175"/>
      <c r="C148" s="170"/>
      <c r="D148" s="170"/>
      <c r="E148" s="176"/>
      <c r="F148" s="170"/>
      <c r="G148" s="170"/>
    </row>
    <row r="149" spans="1:7">
      <c r="A149" s="170"/>
      <c r="B149" s="170"/>
      <c r="C149" s="170"/>
      <c r="D149" s="170"/>
      <c r="E149" s="176"/>
      <c r="F149" s="170"/>
      <c r="G149" s="170"/>
    </row>
    <row r="150" spans="1:7">
      <c r="A150" s="170"/>
      <c r="B150" s="170"/>
      <c r="C150" s="170"/>
      <c r="D150" s="170"/>
      <c r="E150" s="176"/>
      <c r="F150" s="170"/>
      <c r="G150" s="170"/>
    </row>
    <row r="151" spans="1:7">
      <c r="A151" s="170"/>
      <c r="B151" s="170"/>
      <c r="C151" s="170"/>
      <c r="D151" s="170"/>
      <c r="E151" s="176"/>
      <c r="F151" s="170"/>
      <c r="G151" s="170"/>
    </row>
    <row r="152" spans="1:7">
      <c r="A152" s="170"/>
      <c r="B152" s="170"/>
      <c r="C152" s="170"/>
      <c r="D152" s="170"/>
      <c r="E152" s="176"/>
      <c r="F152" s="170"/>
      <c r="G152" s="170"/>
    </row>
    <row r="153" spans="1:7">
      <c r="A153" s="170"/>
      <c r="B153" s="170"/>
      <c r="C153" s="170"/>
      <c r="D153" s="170"/>
      <c r="E153" s="176"/>
      <c r="F153" s="170"/>
      <c r="G153" s="170"/>
    </row>
    <row r="154" spans="1:7">
      <c r="A154" s="170"/>
      <c r="B154" s="170"/>
      <c r="C154" s="170"/>
      <c r="D154" s="170"/>
      <c r="E154" s="176"/>
      <c r="F154" s="170"/>
      <c r="G154" s="170"/>
    </row>
    <row r="155" spans="1:7">
      <c r="A155" s="170"/>
      <c r="B155" s="170"/>
      <c r="C155" s="170"/>
      <c r="D155" s="170"/>
      <c r="E155" s="176"/>
      <c r="F155" s="170"/>
      <c r="G155" s="170"/>
    </row>
    <row r="156" spans="1:7">
      <c r="A156" s="170"/>
      <c r="B156" s="170"/>
      <c r="C156" s="170"/>
      <c r="D156" s="170"/>
      <c r="E156" s="176"/>
      <c r="F156" s="170"/>
      <c r="G156" s="170"/>
    </row>
    <row r="157" spans="1:7">
      <c r="A157" s="170"/>
      <c r="B157" s="170"/>
      <c r="C157" s="170"/>
      <c r="D157" s="170"/>
      <c r="E157" s="176"/>
      <c r="F157" s="170"/>
      <c r="G157" s="170"/>
    </row>
    <row r="158" spans="1:7">
      <c r="A158" s="170"/>
      <c r="B158" s="170"/>
      <c r="C158" s="170"/>
      <c r="D158" s="170"/>
      <c r="E158" s="176"/>
      <c r="F158" s="170"/>
      <c r="G158" s="170"/>
    </row>
    <row r="159" spans="1:7">
      <c r="A159" s="170"/>
      <c r="B159" s="170"/>
      <c r="C159" s="170"/>
      <c r="D159" s="170"/>
      <c r="E159" s="176"/>
      <c r="F159" s="170"/>
      <c r="G159" s="170"/>
    </row>
    <row r="160" spans="1:7">
      <c r="A160" s="170"/>
      <c r="B160" s="170"/>
      <c r="C160" s="170"/>
      <c r="D160" s="170"/>
      <c r="E160" s="176"/>
      <c r="F160" s="170"/>
      <c r="G160" s="170"/>
    </row>
  </sheetData>
  <mergeCells count="29">
    <mergeCell ref="C78:D78"/>
    <mergeCell ref="C79:D79"/>
    <mergeCell ref="C81:D81"/>
    <mergeCell ref="C72:D72"/>
    <mergeCell ref="C73:D73"/>
    <mergeCell ref="C74:D74"/>
    <mergeCell ref="C75:D75"/>
    <mergeCell ref="C67:D67"/>
    <mergeCell ref="C68:D68"/>
    <mergeCell ref="C50:D50"/>
    <mergeCell ref="C52:D52"/>
    <mergeCell ref="C76:D76"/>
    <mergeCell ref="C40:D40"/>
    <mergeCell ref="C29:D29"/>
    <mergeCell ref="C31:D31"/>
    <mergeCell ref="C33:D33"/>
    <mergeCell ref="C66:D66"/>
    <mergeCell ref="C18:D18"/>
    <mergeCell ref="C20:D20"/>
    <mergeCell ref="C23:D23"/>
    <mergeCell ref="C25:D25"/>
    <mergeCell ref="C37:D37"/>
    <mergeCell ref="C9:D9"/>
    <mergeCell ref="C11:D11"/>
    <mergeCell ref="C14:D14"/>
    <mergeCell ref="A1:G1"/>
    <mergeCell ref="A3:B3"/>
    <mergeCell ref="A4:B4"/>
    <mergeCell ref="E4:G4"/>
  </mergeCells>
  <phoneticPr fontId="0" type="noConversion"/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</dc:creator>
  <cp:lastModifiedBy>Jaroslav Černý</cp:lastModifiedBy>
  <cp:lastPrinted>2014-01-09T11:53:44Z</cp:lastPrinted>
  <dcterms:created xsi:type="dcterms:W3CDTF">2013-06-02T09:59:54Z</dcterms:created>
  <dcterms:modified xsi:type="dcterms:W3CDTF">2014-04-25T08:14:57Z</dcterms:modified>
</cp:coreProperties>
</file>